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tanja\Kozina Sever\Razpis\Nova mapa\"/>
    </mc:Choice>
  </mc:AlternateContent>
  <xr:revisionPtr revIDLastSave="0" documentId="13_ncr:1_{2B2CA8F4-426E-43F5-BE63-C0F75A77B9F0}" xr6:coauthVersionLast="47" xr6:coauthVersionMax="47" xr10:uidLastSave="{00000000-0000-0000-0000-000000000000}"/>
  <bookViews>
    <workbookView xWindow="-120" yWindow="-120" windowWidth="38640" windowHeight="21240" activeTab="1" xr2:uid="{00000000-000D-0000-FFFF-FFFF00000000}"/>
  </bookViews>
  <sheets>
    <sheet name="rekapitulacija" sheetId="23" r:id="rId1"/>
    <sheet name="1. del" sheetId="22" r:id="rId2"/>
  </sheets>
  <definedNames>
    <definedName name="_xlnm._FilterDatabase" localSheetId="1" hidden="1">'1. del'!$A$144:$F$145</definedName>
    <definedName name="_xlnm._FilterDatabase" localSheetId="0" hidden="1">rekapitulacija!#REF!</definedName>
    <definedName name="_xlnm.Print_Area" localSheetId="1">'1. del'!$A$1:$G$201</definedName>
    <definedName name="_xlnm.Print_Area" localSheetId="0">rekapitulacija!$A$1:$G$65</definedName>
  </definedNames>
  <calcPr calcId="181029"/>
</workbook>
</file>

<file path=xl/calcChain.xml><?xml version="1.0" encoding="utf-8"?>
<calcChain xmlns="http://schemas.openxmlformats.org/spreadsheetml/2006/main">
  <c r="F107" i="22" l="1"/>
  <c r="F98" i="22" l="1"/>
  <c r="F99" i="22"/>
  <c r="F100" i="22"/>
  <c r="F101" i="22"/>
  <c r="F102" i="22"/>
  <c r="F103" i="22"/>
  <c r="F104" i="22"/>
  <c r="F105" i="22"/>
  <c r="F106" i="22"/>
  <c r="F108" i="22"/>
  <c r="F109" i="22"/>
  <c r="F110" i="22"/>
  <c r="F111" i="22"/>
  <c r="F112" i="22"/>
  <c r="F113" i="22"/>
  <c r="F114" i="22"/>
  <c r="F115" i="22"/>
  <c r="F116" i="22"/>
  <c r="F117" i="22"/>
  <c r="F97" i="22"/>
  <c r="H107" i="22" l="1"/>
  <c r="H108" i="22"/>
  <c r="H109" i="22"/>
  <c r="H110" i="22"/>
  <c r="H111" i="22"/>
  <c r="H112" i="22"/>
  <c r="H113" i="22"/>
  <c r="H114" i="22"/>
  <c r="F73" i="22"/>
  <c r="A17" i="23"/>
  <c r="A18" i="23" s="1"/>
  <c r="A19" i="23" s="1"/>
  <c r="A20" i="23" s="1"/>
  <c r="A21" i="23" s="1"/>
  <c r="A25" i="23" s="1"/>
  <c r="A26" i="23" s="1"/>
  <c r="A27" i="23" s="1"/>
  <c r="A28" i="23" s="1"/>
  <c r="A29" i="23" s="1"/>
  <c r="A30" i="23" s="1"/>
  <c r="A31" i="23" s="1"/>
  <c r="A38" i="23" s="1"/>
  <c r="A44" i="23" s="1"/>
  <c r="A45" i="23" s="1"/>
  <c r="A46" i="23" s="1"/>
  <c r="A47" i="23" s="1"/>
  <c r="A48" i="23" s="1"/>
  <c r="A49" i="23" s="1"/>
  <c r="H8" i="23"/>
  <c r="H6" i="23"/>
  <c r="H4" i="23"/>
  <c r="H2" i="23"/>
  <c r="H193" i="22"/>
  <c r="F193" i="22"/>
  <c r="H192" i="22"/>
  <c r="F192" i="22"/>
  <c r="H191" i="22"/>
  <c r="F191" i="22"/>
  <c r="H190" i="22"/>
  <c r="F190" i="22"/>
  <c r="H187" i="22"/>
  <c r="H185" i="22"/>
  <c r="F185" i="22"/>
  <c r="H183" i="22"/>
  <c r="F183" i="22"/>
  <c r="H181" i="22"/>
  <c r="F181" i="22"/>
  <c r="H179" i="22"/>
  <c r="F179" i="22"/>
  <c r="H177" i="22"/>
  <c r="F177" i="22"/>
  <c r="H175" i="22"/>
  <c r="F175" i="22"/>
  <c r="H173" i="22"/>
  <c r="F173" i="22"/>
  <c r="H171" i="22"/>
  <c r="F171" i="22"/>
  <c r="H169" i="22"/>
  <c r="D169" i="22"/>
  <c r="F169" i="22" s="1"/>
  <c r="H167" i="22"/>
  <c r="F167" i="22"/>
  <c r="H165" i="22"/>
  <c r="F165" i="22"/>
  <c r="H163" i="22"/>
  <c r="F163" i="22"/>
  <c r="H161" i="22"/>
  <c r="F161" i="22"/>
  <c r="H159" i="22"/>
  <c r="F159" i="22"/>
  <c r="H157" i="22"/>
  <c r="F157" i="22"/>
  <c r="A157" i="22"/>
  <c r="A159" i="22" s="1"/>
  <c r="A161" i="22" s="1"/>
  <c r="A163" i="22" s="1"/>
  <c r="A165" i="22" s="1"/>
  <c r="A167" i="22" s="1"/>
  <c r="A169" i="22" s="1"/>
  <c r="A171" i="22" s="1"/>
  <c r="A173" i="22" s="1"/>
  <c r="A175" i="22" s="1"/>
  <c r="A177" i="22" s="1"/>
  <c r="A179" i="22" s="1"/>
  <c r="A181" i="22" s="1"/>
  <c r="A183" i="22" s="1"/>
  <c r="A185" i="22" s="1"/>
  <c r="A187" i="22" s="1"/>
  <c r="A189" i="22" s="1"/>
  <c r="H155" i="22"/>
  <c r="F155" i="22"/>
  <c r="H143" i="22"/>
  <c r="F143" i="22"/>
  <c r="H141" i="22"/>
  <c r="F141" i="22"/>
  <c r="H139" i="22"/>
  <c r="F139" i="22"/>
  <c r="D137" i="22"/>
  <c r="F137" i="22" s="1"/>
  <c r="H135" i="22"/>
  <c r="D135" i="22"/>
  <c r="F135" i="22" s="1"/>
  <c r="A135" i="22"/>
  <c r="A137" i="22" s="1"/>
  <c r="A139" i="22" s="1"/>
  <c r="A141" i="22" s="1"/>
  <c r="H133" i="22"/>
  <c r="D133" i="22"/>
  <c r="F133" i="22" s="1"/>
  <c r="H125" i="22"/>
  <c r="D125" i="22"/>
  <c r="F125" i="22" s="1"/>
  <c r="H123" i="22"/>
  <c r="D123" i="22"/>
  <c r="F123" i="22" s="1"/>
  <c r="H121" i="22"/>
  <c r="F121" i="22"/>
  <c r="H119" i="22"/>
  <c r="F119" i="22"/>
  <c r="A119" i="22"/>
  <c r="A121" i="22" s="1"/>
  <c r="A123" i="22" s="1"/>
  <c r="A125" i="22" s="1"/>
  <c r="H117" i="22"/>
  <c r="H116" i="22"/>
  <c r="H115" i="22"/>
  <c r="H106" i="22"/>
  <c r="H105" i="22"/>
  <c r="H104" i="22"/>
  <c r="H103" i="22"/>
  <c r="H102" i="22"/>
  <c r="H101" i="22"/>
  <c r="H100" i="22"/>
  <c r="H99" i="22"/>
  <c r="H98" i="22"/>
  <c r="H97" i="22"/>
  <c r="H81" i="22"/>
  <c r="F81" i="22"/>
  <c r="H79" i="22"/>
  <c r="F79" i="22"/>
  <c r="H77" i="22"/>
  <c r="F77" i="22"/>
  <c r="H75" i="22"/>
  <c r="F75" i="22"/>
  <c r="A75" i="22"/>
  <c r="A77" i="22" s="1"/>
  <c r="A79" i="22" s="1"/>
  <c r="A81" i="22" s="1"/>
  <c r="H73" i="22"/>
  <c r="A18" i="22"/>
  <c r="A19" i="22" s="1"/>
  <c r="A20" i="22" s="1"/>
  <c r="A21" i="22" s="1"/>
  <c r="A22" i="22" s="1"/>
  <c r="A26" i="22" s="1"/>
  <c r="A27" i="22" s="1"/>
  <c r="A28" i="22" s="1"/>
  <c r="A29" i="22" s="1"/>
  <c r="A30" i="22" s="1"/>
  <c r="A31" i="22" s="1"/>
  <c r="A32" i="22" s="1"/>
  <c r="A39" i="22" s="1"/>
  <c r="A45" i="22" s="1"/>
  <c r="A46" i="22" s="1"/>
  <c r="A47" i="22" s="1"/>
  <c r="A48" i="22" s="1"/>
  <c r="A49" i="22" s="1"/>
  <c r="A50" i="22" s="1"/>
  <c r="H8" i="22"/>
  <c r="H6" i="22"/>
  <c r="H4" i="22"/>
  <c r="H2" i="22"/>
  <c r="F127" i="22" l="1"/>
  <c r="F83" i="22"/>
  <c r="F56" i="22" s="1"/>
  <c r="E56" i="23" s="1"/>
  <c r="F145" i="22"/>
  <c r="F58" i="22" s="1"/>
  <c r="E58" i="23" s="1"/>
  <c r="F187" i="22"/>
  <c r="F195" i="22" s="1"/>
  <c r="F59" i="22" s="1"/>
  <c r="E59" i="23" s="1"/>
  <c r="F57" i="22" l="1"/>
  <c r="E57" i="23" s="1"/>
  <c r="E199" i="22"/>
  <c r="H199" i="22" l="1"/>
  <c r="F199" i="22"/>
  <c r="F201" i="22" s="1"/>
  <c r="F60" i="22" s="1"/>
  <c r="F61" i="22" l="1"/>
  <c r="F55" i="23" s="1"/>
  <c r="F63" i="23" s="1"/>
  <c r="E60" i="23"/>
  <c r="E61" i="23" s="1"/>
  <c r="F64" i="23" l="1"/>
  <c r="F65" i="23" s="1"/>
  <c r="F66" i="23" l="1"/>
  <c r="F67"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Primož Kobal</author>
  </authors>
  <commentList>
    <comment ref="E64" authorId="0" shapeId="0" xr:uid="{BCDEFBA2-B73B-4C3A-8EBA-9339387FAF33}">
      <text>
        <r>
          <rPr>
            <b/>
            <sz val="9"/>
            <color indexed="81"/>
            <rFont val="Tahoma"/>
            <family val="2"/>
            <charset val="238"/>
          </rPr>
          <t>Primož Kobal:</t>
        </r>
        <r>
          <rPr>
            <sz val="9"/>
            <color indexed="81"/>
            <rFont val="Tahoma"/>
            <family val="2"/>
            <charset val="238"/>
          </rPr>
          <t xml:space="preserve">
V primeru kateregakoli popusta vnesite vrednost popusta v %</t>
        </r>
      </text>
    </comment>
  </commentList>
</comments>
</file>

<file path=xl/sharedStrings.xml><?xml version="1.0" encoding="utf-8"?>
<sst xmlns="http://schemas.openxmlformats.org/spreadsheetml/2006/main" count="318" uniqueCount="191">
  <si>
    <t>REKAPITULACIJA</t>
  </si>
  <si>
    <t>€</t>
  </si>
  <si>
    <t>Enota</t>
  </si>
  <si>
    <t>Količina</t>
  </si>
  <si>
    <t>Cena na enoto (€)</t>
  </si>
  <si>
    <t>kos</t>
  </si>
  <si>
    <t>m2</t>
  </si>
  <si>
    <t>m1</t>
  </si>
  <si>
    <t>m3</t>
  </si>
  <si>
    <t>Št. poz.</t>
  </si>
  <si>
    <t>Opis dela</t>
  </si>
  <si>
    <t>Cena (€)</t>
  </si>
  <si>
    <t>I.</t>
  </si>
  <si>
    <t>PREDDELA</t>
  </si>
  <si>
    <t>II.</t>
  </si>
  <si>
    <t>ZEMELJSKA DELA</t>
  </si>
  <si>
    <t>Skupaj</t>
  </si>
  <si>
    <t>III.</t>
  </si>
  <si>
    <t>GRADBENA IN MONTAŽNA DELA</t>
  </si>
  <si>
    <t>IV.</t>
  </si>
  <si>
    <t>ZGORNJI USTROJ</t>
  </si>
  <si>
    <t>V.</t>
  </si>
  <si>
    <t>ZAKLJUČNA IN OSTALA DELA</t>
  </si>
  <si>
    <t>Razna nepredvidena dela z vpisom v gradbeni dnevnik</t>
  </si>
  <si>
    <t>%</t>
  </si>
  <si>
    <t>ZAKLJUČNA DELA</t>
  </si>
  <si>
    <t>GRADBENA DELA skupaj:</t>
  </si>
  <si>
    <t>Dobava in postavitev PVC opozorilnega traku z napisom "POZOR ELEKTRIKA"</t>
  </si>
  <si>
    <t>POPIS GRADBENIH DEL ZA IZVEDBO OBJEKTA:</t>
  </si>
  <si>
    <t>a)</t>
  </si>
  <si>
    <t>b)</t>
  </si>
  <si>
    <t>c)</t>
  </si>
  <si>
    <t>d)</t>
  </si>
  <si>
    <t>kpl</t>
  </si>
  <si>
    <t>PK delavec</t>
  </si>
  <si>
    <t>h</t>
  </si>
  <si>
    <t>KV delavec</t>
  </si>
  <si>
    <t>Razna drobna režijska dela po evidenci v gradbenem dnevniku (npr. popravila poškodb ostale komunalne infrastrukture in ostala dela po naročilu naročnika)</t>
  </si>
  <si>
    <t>POPUST:</t>
  </si>
  <si>
    <t>GRADBENA DELA skupaj s POPUSTOM:</t>
  </si>
  <si>
    <t>IZVAJALEC</t>
  </si>
  <si>
    <t>(naziv izvajalca)</t>
  </si>
  <si>
    <t>(naslov izvajalca)</t>
  </si>
  <si>
    <t>Fino planiranje in utrjevanje dna jarka pred položitvijo peščene oz. betonske posteljice</t>
  </si>
  <si>
    <t>(datum ponudbe)</t>
  </si>
  <si>
    <t>(številka ponudbe)</t>
  </si>
  <si>
    <t>OPOMBE:</t>
  </si>
  <si>
    <t>Vožnja bagra po travniku oz. terenu z nizkim rastjem (robida, praprot,…) se ne šteje kot izvedba dostopne poti. Na koncu je potrebno kolesnice oz. sledi bagra na območju travnikov primerno sanirati.</t>
  </si>
  <si>
    <t xml:space="preserve">Izvajalec mora pri izvedbi del čim bolj paziti, da se poslužuje že obstoječih dostopnih poti in v čim manjši meri (samo kar je nujno) posega na površine travnikov in njiv. V kolikor se izvajalec tega ne bo držal, bo sam kril stroške čiščenja terena in povrnitve le-tega v prvotno stanje.  </t>
  </si>
  <si>
    <t>V postavke so vključeni vsi varnostni ukrepi in zaščite pri delu in na gradbišču v smislu Zakona o varnosti in zdravju pri delu.</t>
  </si>
  <si>
    <t>Z oddajo ponudbe vsak ponudnik izjavlja, da je seznanjen s stanjem in zahtevnostjo terena, na katerem se bodo izvajala gradbena dela ter da je priložena PZI dokumentacija (načrti, trasne risbe ...) popolna in da je sposoben v popolnosti kakovostno izvesti predmetni objekt.</t>
  </si>
  <si>
    <t>Na svoje stroške mora izvajalec sanirati in v prvotno stanje povrniti vse poti in ceste, ki bodo oz. so bile zaradi gradnje ali uporabe pri gradnji poškodovane.</t>
  </si>
  <si>
    <r>
      <t xml:space="preserve">Strojno </t>
    </r>
    <r>
      <rPr>
        <b/>
        <sz val="10"/>
        <rFont val="Arial"/>
        <family val="2"/>
        <charset val="238"/>
      </rPr>
      <t>rezanje</t>
    </r>
    <r>
      <rPr>
        <sz val="10"/>
        <rFont val="Arial"/>
        <family val="2"/>
      </rPr>
      <t xml:space="preserve"> in </t>
    </r>
    <r>
      <rPr>
        <b/>
        <sz val="10"/>
        <rFont val="Arial"/>
        <family val="2"/>
        <charset val="238"/>
      </rPr>
      <t>rušenje</t>
    </r>
    <r>
      <rPr>
        <sz val="10"/>
        <rFont val="Arial"/>
        <family val="2"/>
      </rPr>
      <t xml:space="preserve"> asfalta oz. betona debeline do 15 cm z direktnim nakladanjem na prevozno sredstvo in odvozom na končno deponijo (stroški deponije všteti)</t>
    </r>
  </si>
  <si>
    <t>Izvajalec mora zagotoviti ustrezno mehanizacijo za izvajanje del.</t>
  </si>
  <si>
    <t>Prav tako mora izvajalec sanirati, rekonstruirati ali sonaravno urediti na lastne stroške vsa druga zemljišča, objekte in naprave,  ki jih je z gradnjo prizadel zaradi svoje organizacije gradnje.</t>
  </si>
  <si>
    <t>Izvajalec mora z gradbenimi odpadki (kamor spada tudi zemeljski izkop) ravnati skladno z veljavno zakonodajo ter po končanju del predati investitorju vso potrebno dokumentacijo (evidenčne liste) o ravnanju z odpadki!</t>
  </si>
  <si>
    <t xml:space="preserve">Dobava in izdelava posteljice iz betona C12/15 v debelini plasti d=10cm in obbetoniranjem cevi v debelini plasti d=10cm nad temenom cevi </t>
  </si>
  <si>
    <t>bager</t>
  </si>
  <si>
    <t>tovorno vozilo</t>
  </si>
  <si>
    <r>
      <rPr>
        <b/>
        <i/>
        <u/>
        <sz val="10"/>
        <rFont val="Arial"/>
        <family val="2"/>
        <charset val="238"/>
      </rPr>
      <t>OPOMBA:</t>
    </r>
    <r>
      <rPr>
        <b/>
        <i/>
        <sz val="10"/>
        <rFont val="Arial"/>
        <family val="2"/>
        <charset val="238"/>
      </rPr>
      <t xml:space="preserve"> vgrajevati zmrzlinsko odporen kamnit material, utrjevanje do potrebne zbitosti na cesti: težki promet E</t>
    </r>
    <r>
      <rPr>
        <b/>
        <i/>
        <vertAlign val="subscript"/>
        <sz val="10"/>
        <rFont val="Arial"/>
        <family val="2"/>
        <charset val="238"/>
      </rPr>
      <t>Vd</t>
    </r>
    <r>
      <rPr>
        <b/>
        <i/>
        <sz val="10"/>
        <rFont val="Arial"/>
        <family val="2"/>
        <charset val="238"/>
      </rPr>
      <t xml:space="preserve"> </t>
    </r>
    <r>
      <rPr>
        <b/>
        <i/>
        <sz val="10"/>
        <rFont val="Times New Roman"/>
        <family val="1"/>
        <charset val="238"/>
      </rPr>
      <t>&gt;</t>
    </r>
    <r>
      <rPr>
        <b/>
        <i/>
        <sz val="10"/>
        <rFont val="Arial"/>
        <family val="2"/>
        <charset val="238"/>
      </rPr>
      <t xml:space="preserve"> 55 MPa, lažji promet in na pločnikih E</t>
    </r>
    <r>
      <rPr>
        <b/>
        <i/>
        <vertAlign val="subscript"/>
        <sz val="10"/>
        <rFont val="Arial"/>
        <family val="2"/>
        <charset val="238"/>
      </rPr>
      <t>Vd</t>
    </r>
    <r>
      <rPr>
        <b/>
        <i/>
        <sz val="10"/>
        <rFont val="Arial"/>
        <family val="2"/>
        <charset val="238"/>
      </rPr>
      <t xml:space="preserve">  &gt; 45 MPa, opraviti meritve zbitosti, rezultate meritev vpisati v gradbeni dnevnik ter na koncu predati poročilo o izvedenih meritvah zbitosti</t>
    </r>
  </si>
  <si>
    <r>
      <rPr>
        <b/>
        <i/>
        <u/>
        <sz val="10"/>
        <rFont val="Arial"/>
        <family val="2"/>
        <charset val="238"/>
      </rPr>
      <t>OPOMBE:</t>
    </r>
    <r>
      <rPr>
        <b/>
        <i/>
        <sz val="10"/>
        <rFont val="Arial"/>
        <family val="2"/>
        <charset val="238"/>
      </rPr>
      <t xml:space="preserve"> </t>
    </r>
  </si>
  <si>
    <r>
      <t>vgrajevati zmrzlinsko odporen kamnit material, utrjevanje do potrebne zbitosti na cesti: težki promet E</t>
    </r>
    <r>
      <rPr>
        <b/>
        <i/>
        <vertAlign val="subscript"/>
        <sz val="10"/>
        <rFont val="Arial"/>
        <family val="2"/>
        <charset val="238"/>
      </rPr>
      <t>Vd</t>
    </r>
    <r>
      <rPr>
        <b/>
        <i/>
        <sz val="10"/>
        <rFont val="Arial"/>
        <family val="2"/>
        <charset val="238"/>
      </rPr>
      <t xml:space="preserve"> </t>
    </r>
    <r>
      <rPr>
        <b/>
        <i/>
        <sz val="10"/>
        <rFont val="Times New Roman"/>
        <family val="1"/>
        <charset val="238"/>
      </rPr>
      <t>&gt;</t>
    </r>
    <r>
      <rPr>
        <b/>
        <i/>
        <sz val="10"/>
        <rFont val="Arial"/>
        <family val="2"/>
        <charset val="238"/>
      </rPr>
      <t xml:space="preserve"> 55 MPa, lažji promet in na pločnikih E</t>
    </r>
    <r>
      <rPr>
        <b/>
        <i/>
        <vertAlign val="subscript"/>
        <sz val="10"/>
        <rFont val="Arial"/>
        <family val="2"/>
        <charset val="238"/>
      </rPr>
      <t>Vd</t>
    </r>
    <r>
      <rPr>
        <b/>
        <i/>
        <sz val="10"/>
        <rFont val="Arial"/>
        <family val="2"/>
        <charset val="238"/>
      </rPr>
      <t xml:space="preserve">  &gt; 45 MPa, opraviti meritve zbitosti, rezultate meritev vpisati v gradbeni dnevnik ter na koncu predati poročilo o izvedenih meritvah zbitosti</t>
    </r>
  </si>
  <si>
    <t xml:space="preserve"> -</t>
  </si>
  <si>
    <t xml:space="preserve">Varovan izkop kabelskega jarka </t>
  </si>
  <si>
    <t>Temelji za drogove morajo biti izvedeni po priloženih načrtih. V kolikor bo ugotovljeno, da niso tako izvedeni, jih bo izvajalec na svoje stroške zrušil in izvedel na novo.</t>
  </si>
  <si>
    <t>Vso opremo, ki se vgrajuje, je potrebno spraviti iz lokalne deponije na mesto vgradnje tako, da se ne poškodujejo (elementi ne smejo drsati po tleh)!</t>
  </si>
  <si>
    <t>Po zaključku del mora izvajalec poskrbeti za odvoz odvečnega izkopanega materiala, planiranje in čiščenje terena ter povrnitev okolice v prvotno stanje (vključno z ročnim grabljenjem in odstranitvijo kamenja ter zatravitvijo na območjih travnikov).</t>
  </si>
  <si>
    <t>Izvajalec mora zemljišča, ki so potrebna za gradnjo uporabljati tako, da so čim manj obremenjena, v primeru posega na zemljišče obvestiti lastnike parcel ter po zaključku del na zemljiščih vzpostaviti predhodno stanje (vključno z ročnim grabljenjem in odstranitvijo kamenja ter zatravitvijo na območjih travnikov).</t>
  </si>
  <si>
    <t>Izvajalec je dolžan v času gradnje sproti čistiti povozne in pohodne površine izven gradbišča, na katerih se zaradi gradnje nabira zemlja, kamenje ter ostali material, ki se uporablja na gradbišču oziroma odpadni material, ki nastaja na gradbišču.</t>
  </si>
  <si>
    <t>V enotnih cenah zajeti izdelavo načrta organizacije gradbišča, izdelanega v skladu z varnostnim načrtom, ureditev gradbišča v skladu z načrtom organizacije gradbišča in v skladu z varnostnim načrtom ter postavitev table za označitev gradbišča.</t>
  </si>
  <si>
    <t>V cenah postavk so vključeni tudi eventualni stroški črpanja vode iz gradbene jame oz. jarka, zavarovanje obstoječih mejnikov,…</t>
  </si>
  <si>
    <t>V cenah/enoto upoštevati tudi strošek za čezmerno uporabo občinskih cest, po katerih bodo potekali prevozi (dovolilnice)</t>
  </si>
  <si>
    <t>V enotnih cenah so upoštevani naslednji elementi :</t>
  </si>
  <si>
    <t>a) MATERIAL</t>
  </si>
  <si>
    <t>V enotni ceni materiala je upoštevana nabavna cena materiala, ves pritrdilni in tesnilni material, vsi transportni stroški, vključno nakladanje in razkladanje, skladiščenje in zavarovanje materiala na gradbišču tako, da ostane njegova kakovost nespremenjena do vgraditve.</t>
  </si>
  <si>
    <t>b) DELO</t>
  </si>
  <si>
    <t>Pod delom se razume sama izdelava, kakor tudi vsi prenosi, nakladanje in razkladanje, v kolikor niso že vračunani v materialu, nadalje mešanice betonov in malt, zaščita konstrukcij pred vplivi, ki negativno vplivajo na kakovost to je pred soncem in mrazom, kakor tudi vsa pomožna dela.</t>
  </si>
  <si>
    <t>c) ODRI</t>
  </si>
  <si>
    <t>Odre je potrebno izdelati in postavljati tako, da z njimi ne oviramo izvršitve posameznih del pri gradnji objekta. K postavitvi odrov se šteje tudi potrebno razpiranje za zavarovanja pred rušenjem, kakor tudi potrebne transportne mostove. V izdelavi odrov je v enotni ceni vsebovana vsa delovna sila, amortizacija za čas gradnje in ves potrošni material. V enotni ceni je upoštevana tudi izdelava koz, lestev, okovja, plohov ter postavljanje in premeščanje odrov ter dovoz in odvoz odrov na in z gradbišča. Pred uporabo ter vsaj enkrat tedensko med uporabo in pred ponovno uporabo po daljši prekinitvi del, mora vse odre pregledati odgovorna strokovna oseba.</t>
  </si>
  <si>
    <t>Enotna cena postavk mora še vsebovati:</t>
  </si>
  <si>
    <t>- vse potrebne horizontalne in vertikalne transporte delavcev in materiala do mesta vgraditve</t>
  </si>
  <si>
    <t>- stroški ureditve in organizacije gradbišča po varnostnem načrtu in izvajanja ukrepov za zagotavljanje varnosti in zdravja pri delu</t>
  </si>
  <si>
    <t>- vsa potrebna higiensko tehnična preventivna zaščita delavcev na gradbišču</t>
  </si>
  <si>
    <t>- vse stroške skladiščenja na gradbišču</t>
  </si>
  <si>
    <t>- plačilo komunalnega prispevka za stalno deponijo odpadnega materiala</t>
  </si>
  <si>
    <t>Obvezno upoštevati zaščitne ukrepe za zaščito neposredne okolice. Izvajalec del mora med izvedbo del in po končanih delih zagotoviti čiščenje okolice in vozišča. Zaradi preprečitve širjenja prahu je potrebno poskrbeti za stalno vlaženje sipkega gradbenega materiala!</t>
  </si>
  <si>
    <t>Pri izvajanju vseh del je potrebno upoštevati vse potrebne varnostne ukrepe za zaščito delavcev, mimoidočih, okolice in opreme v TP v skladu z obstoječo veljavno zakonodajo. Vse navedeno je potrebno upoštevati v ceni izvedbe del.</t>
  </si>
  <si>
    <t>Pred izdelavo je potrebno vse dimenzije kontrolirati na mestu vgradnje!</t>
  </si>
  <si>
    <t>Izvajalec je dolžan preveriti oz. pred predajo izvedenih del investitorju zagotoviti prehodnost izvedene elektro kabelske kanalizacije ter investitorju predati poročilo o prehodnosti le-te. Strošek je potrebno upoštevati v ceni izvedbe EKK.</t>
  </si>
  <si>
    <t>Pred izdelavo ponudbe je priporočen ogled lokacije objekta in projektne dokumentacije. Izvajalec je dolžan pri sestavi ponudbe upoštevati grafične in tekstualne dele projekt. V primeru tiskarskih napak in neskladij v projektu je dolžan na to opozoriti projektanta pred oddajo ponudbe.</t>
  </si>
  <si>
    <r>
      <t>Vgrajevati zmrzlinsko odporen kamnit material s certifikatom, utrjevanje do potrebne zbitosti na cesti E</t>
    </r>
    <r>
      <rPr>
        <b/>
        <vertAlign val="subscript"/>
        <sz val="10"/>
        <rFont val="Arial"/>
        <family val="2"/>
        <charset val="238"/>
      </rPr>
      <t>V2</t>
    </r>
    <r>
      <rPr>
        <b/>
        <sz val="10"/>
        <rFont val="Arial"/>
        <family val="2"/>
        <charset val="238"/>
      </rPr>
      <t xml:space="preserve"> </t>
    </r>
    <r>
      <rPr>
        <b/>
        <sz val="10"/>
        <rFont val="Times New Roman"/>
        <family val="1"/>
        <charset val="238"/>
      </rPr>
      <t>&gt;</t>
    </r>
    <r>
      <rPr>
        <b/>
        <sz val="10"/>
        <rFont val="Arial"/>
        <family val="2"/>
        <charset val="238"/>
      </rPr>
      <t xml:space="preserve"> 100 MPa, na pločnikih E</t>
    </r>
    <r>
      <rPr>
        <b/>
        <vertAlign val="subscript"/>
        <sz val="10"/>
        <rFont val="Arial"/>
        <family val="2"/>
        <charset val="238"/>
      </rPr>
      <t>Vd</t>
    </r>
    <r>
      <rPr>
        <b/>
        <sz val="10"/>
        <rFont val="Arial"/>
        <family val="2"/>
        <charset val="238"/>
      </rPr>
      <t xml:space="preserve">  &gt; 45 MPa, opraviti meritve zbitosti, rezultate meritev vpisati v gradbeni dnevnik ter na koncu predati poročilo o izvedenih meritvah zbitosti.</t>
    </r>
  </si>
  <si>
    <t>Vsi vidni betoni morajo biti odporni proti zmrzali in solem!</t>
  </si>
  <si>
    <r>
      <rPr>
        <b/>
        <u/>
        <sz val="10"/>
        <rFont val="Arial"/>
        <family val="2"/>
        <charset val="238"/>
      </rPr>
      <t>K</t>
    </r>
    <r>
      <rPr>
        <b/>
        <sz val="10"/>
        <rFont val="Arial"/>
        <family val="2"/>
        <charset val="238"/>
      </rPr>
      <t>vadratni kabelski jaški so lahko debeloslojni predfabricirani betonski kabelski jaški s predafbricirano AB povozno ploščo z revizijsko odprtino (npr. tip Jadranka).  Pri izvedbi kabelskih jaškov se izvede podaljšek vhodne odprtine (grla) za cca. 25 cm.</t>
    </r>
  </si>
  <si>
    <r>
      <rPr>
        <b/>
        <u/>
        <sz val="10"/>
        <rFont val="Arial"/>
        <family val="2"/>
        <charset val="238"/>
      </rPr>
      <t>UPOŠTEVATI</t>
    </r>
    <r>
      <rPr>
        <b/>
        <sz val="10"/>
        <rFont val="Arial"/>
        <family val="2"/>
        <charset val="238"/>
      </rPr>
      <t xml:space="preserve"> detajl vgradnje LTŽ pokrova na kabelske jaške</t>
    </r>
  </si>
  <si>
    <r>
      <t xml:space="preserve">Dobava in polaganje pocinkanega valjanca FeZn 25x4mm, vključno s križnimi sponkami INOX izvedbe, priključitvami na ozemljilne sisteme, protikorozijsko zaščito z bitumensko maso, …. </t>
    </r>
    <r>
      <rPr>
        <b/>
        <sz val="10"/>
        <rFont val="Arial"/>
        <family val="2"/>
        <charset val="238"/>
      </rPr>
      <t>VALJANEC JE POTREBNO OBVEZNO POLAGATI POKONČNO!</t>
    </r>
    <r>
      <rPr>
        <sz val="10"/>
        <rFont val="Arial"/>
        <family val="2"/>
      </rPr>
      <t xml:space="preserve"> ZA POLAGANJE (VGRADNJO) VALJANCA V VSE JAŠKE SE V STENAH JAŠKOV IZVEDE ODPRTINE OB ROBU JAŠKA (VALJANEC NE SME POTEKATI PO SREDINI JAŠKA OZ. NAD ELEKTRIČNIMI KABLI)! </t>
    </r>
  </si>
  <si>
    <r>
      <t>Dobava in vgrajevanje PE-HD gibljivih dvoslojnih cevi -zunanji sloj profiliran, notranji sloj raven - (kot npr. Stigmaflex) cevi</t>
    </r>
    <r>
      <rPr>
        <b/>
        <sz val="10"/>
        <rFont val="Arial"/>
        <family val="2"/>
        <charset val="238"/>
      </rPr>
      <t xml:space="preserve"> Ø160mm</t>
    </r>
    <r>
      <rPr>
        <sz val="10"/>
        <rFont val="Arial"/>
        <family val="2"/>
        <charset val="238"/>
      </rPr>
      <t xml:space="preserve"> (v palicah) skupaj z originalnimi čepi in spojkami. </t>
    </r>
    <r>
      <rPr>
        <b/>
        <u/>
        <sz val="10"/>
        <rFont val="Arial"/>
        <family val="2"/>
        <charset val="238"/>
      </rPr>
      <t>Vertikalni in horizontalni razmak med cevmi morata biti od 3 do 5 cm.</t>
    </r>
  </si>
  <si>
    <t>Dobava in vgradnja termoskrčne izolacijske prevleke za valjanec FeZn 25x4mm v dolžini 50cm na območju prehoda valjanca skozi stene kabelskih jaškov.</t>
  </si>
  <si>
    <t>Geodetska dela na trasi v času gradnje</t>
  </si>
  <si>
    <t>Postavka zajema: trasa kablovoda z vsemi podzemnimi in nadzemnimi objekti ter spremljajočo obstoječo in predvideno infrastrukturo.</t>
  </si>
  <si>
    <t>Zakoličba osi predvidenega kablovoda s postavitvijo količkov in tablic, meje delovnega pasu, zavarovanje zakoličbe.
Zakoličba jaškov kabelske kanalizacije.</t>
  </si>
  <si>
    <r>
      <t xml:space="preserve">Izvedba križanja kablovoda z obstoječimi podzemnimi komunalnimi vodi - vodovod, TK, kanalizacija … </t>
    </r>
    <r>
      <rPr>
        <u/>
        <sz val="10"/>
        <rFont val="Arial"/>
        <family val="2"/>
        <charset val="238"/>
      </rPr>
      <t>V ceni potrebno upoštevati dodaten ročni izkop okoli obstoječih komunalnih vodov ter dodaten zasip na tem območju (OCENA)</t>
    </r>
  </si>
  <si>
    <t>A</t>
  </si>
  <si>
    <t xml:space="preserve">GRADBENA DELA </t>
  </si>
  <si>
    <t>EKK Kozina 2. faza</t>
  </si>
  <si>
    <t>1. del</t>
  </si>
  <si>
    <r>
      <t xml:space="preserve">Rezkanje asfalta v sloju debeline 10 cm z direktnim nakladanjem na prevozno sredstvo in odvozom na končno deponijo (stroški deponije všteti) - </t>
    </r>
    <r>
      <rPr>
        <b/>
        <i/>
        <sz val="10"/>
        <color rgb="FFFF0000"/>
        <rFont val="Arial"/>
        <family val="2"/>
        <charset val="238"/>
      </rPr>
      <t>strošek Občine</t>
    </r>
  </si>
  <si>
    <r>
      <t xml:space="preserve">Izvedba vseh zemeljskih del za izvedbo kablovoda na </t>
    </r>
    <r>
      <rPr>
        <b/>
        <sz val="10"/>
        <color theme="1"/>
        <rFont val="Arial"/>
        <family val="2"/>
        <charset val="238"/>
      </rPr>
      <t>povoznih površinah</t>
    </r>
    <r>
      <rPr>
        <sz val="10"/>
        <color theme="1"/>
        <rFont val="Arial"/>
        <family val="2"/>
        <charset val="238"/>
      </rPr>
      <t>: varovan izkop zemljine III. - V. ktg. z nakladanjem materiala na prevozno sredstvo in odvoz na trajno deponijo (všteti tudi stroški deponije in pridobitev evidenčnih listov), planiranje dna jarka, izvedba posteljice in zasipa okoli cevi z betonom C12/15, zasip s tamponskim drobljencem 0/32 do vrha jarka ter čiščenje terena okoli jarka skladno s skico jarka</t>
    </r>
  </si>
  <si>
    <t>1.1</t>
  </si>
  <si>
    <t>1.2</t>
  </si>
  <si>
    <t>1.3</t>
  </si>
  <si>
    <t>1.4</t>
  </si>
  <si>
    <t>1.5</t>
  </si>
  <si>
    <t>1.6</t>
  </si>
  <si>
    <t>1.7</t>
  </si>
  <si>
    <t>1.8</t>
  </si>
  <si>
    <t>1.9</t>
  </si>
  <si>
    <t>1.10</t>
  </si>
  <si>
    <t>1.11</t>
  </si>
  <si>
    <t>1.12</t>
  </si>
  <si>
    <t>1.13</t>
  </si>
  <si>
    <t>1.14</t>
  </si>
  <si>
    <t>1.15</t>
  </si>
  <si>
    <t>1.16</t>
  </si>
  <si>
    <t>1.17</t>
  </si>
  <si>
    <t>1.18</t>
  </si>
  <si>
    <t>1.19</t>
  </si>
  <si>
    <t>1.20</t>
  </si>
  <si>
    <t>1.21</t>
  </si>
  <si>
    <t xml:space="preserve">Rušenje cestnih betonskih robnikov 15/25cm, komplet z nakladanjem in odvozom na končno deponijo (pločnik)    </t>
  </si>
  <si>
    <r>
      <t xml:space="preserve">Dobava in vgradnja asfalta na pločniku: </t>
    </r>
    <r>
      <rPr>
        <b/>
        <sz val="10"/>
        <rFont val="Arial"/>
        <family val="2"/>
        <charset val="238"/>
      </rPr>
      <t>obrabno-zaporni sloj</t>
    </r>
    <r>
      <rPr>
        <sz val="10"/>
        <rFont val="Arial"/>
        <family val="2"/>
      </rPr>
      <t xml:space="preserve"> (AC 11 surf B 50/70 A3) </t>
    </r>
    <r>
      <rPr>
        <b/>
        <sz val="10"/>
        <rFont val="Arial"/>
        <family val="2"/>
        <charset val="238"/>
      </rPr>
      <t>debeline 6 cm</t>
    </r>
    <r>
      <rPr>
        <sz val="10"/>
        <rFont val="Arial"/>
        <family val="2"/>
      </rPr>
      <t>, vključno s pripravo podlage in planiranjem zaključnega sloja tampona s točnostjo ±1cm ter vključno z obrizgom starega asfalta z bitumensko emulzijo in zalitjem stikov med starim in novim asfaltom z bitumnom</t>
    </r>
  </si>
  <si>
    <t xml:space="preserve">Rušenje vernih betonskih robnikov 10/20cm, komplet z nakladanjem in odvozom na končno deponijo (pločnik - če bo potrebno!)    </t>
  </si>
  <si>
    <t>Dobava in polaganje cestnih betonskih robnikov 15/25 cm, odporni proti zmrzali in soli, komplet izkop, betonski temelj C 12/15 ter obbetoniranje in zasip po položitvi - polaganje v ravnini, krivini, spuščeni, vse komplet</t>
  </si>
  <si>
    <t>Dobava in polaganje vrtnih betonskih robnikov 10/20 cm, odporni proti zmrzali in soli, komplet izkop, betonski temelj C 12/15 ter obbetoniranje in zasip po položitvi - polaganje v ravnini, krivini, spuščeni, vse komplet</t>
  </si>
  <si>
    <r>
      <t>Dobava in vgrajevanje PE-HD gibljivih dvoslojnih cevi -zunanji sloj profiliran, notranji sloj raven - (kot npr. Stigmaflex) cevi</t>
    </r>
    <r>
      <rPr>
        <b/>
        <sz val="10"/>
        <rFont val="Arial"/>
        <family val="2"/>
        <charset val="238"/>
      </rPr>
      <t xml:space="preserve"> Ø110mm</t>
    </r>
    <r>
      <rPr>
        <sz val="10"/>
        <rFont val="Arial"/>
        <family val="2"/>
        <charset val="238"/>
      </rPr>
      <t xml:space="preserve"> (v palicah) skupaj z originalnimi čepi in spojkami. </t>
    </r>
    <r>
      <rPr>
        <b/>
        <u/>
        <sz val="10"/>
        <rFont val="Arial"/>
        <family val="2"/>
        <charset val="238"/>
      </rPr>
      <t>Vertikalni in horizontalni razmak med cevmi morata biti od 3 do 5 cm.</t>
    </r>
    <r>
      <rPr>
        <sz val="10"/>
        <rFont val="Arial"/>
        <family val="2"/>
        <charset val="238"/>
      </rPr>
      <t xml:space="preserve">
</t>
    </r>
    <r>
      <rPr>
        <sz val="10"/>
        <color rgb="FFFF0000"/>
        <rFont val="Arial"/>
        <family val="2"/>
        <charset val="238"/>
      </rPr>
      <t>Cevi za JR niso zajete v popisu. Nabavo in polaganje le teh financira Občina!</t>
    </r>
  </si>
  <si>
    <r>
      <t xml:space="preserve">Varovan izkop jame, zaščita gradbene jame, planiranje dna gradbene jame in izdelava kabelskega AB jaška svetlih </t>
    </r>
    <r>
      <rPr>
        <b/>
        <sz val="10"/>
        <rFont val="Arial"/>
        <family val="2"/>
        <charset val="238"/>
      </rPr>
      <t>dimenzij 1.0×1.0×1.0m</t>
    </r>
    <r>
      <rPr>
        <sz val="10"/>
        <rFont val="Arial"/>
        <family val="2"/>
      </rPr>
      <t xml:space="preserve"> ter nastavka višine cca. 25 cm za vgradnjo </t>
    </r>
    <r>
      <rPr>
        <b/>
        <sz val="10"/>
        <rFont val="Arial"/>
        <family val="2"/>
        <charset val="238"/>
      </rPr>
      <t>LTŽ pokrova in okvira dim. 600x600mm - nosilnost D 400 kN</t>
    </r>
    <r>
      <rPr>
        <sz val="10"/>
        <rFont val="Arial"/>
        <family val="2"/>
      </rPr>
      <t xml:space="preserve"> komplet z opažem, armaturo in betonom C25/30; dobava in vgradnja LTŽ pokrova in okvira dim. 600x600 mm - nosilnost D 400 kN s protikorozijsko zaščito in v skladu s SIST EN 124-2:2015 (novi napis na pokrovu: EN 124-2), z zaklepom, protihrupnim vložkom, tesnjenjem in napisom "ELEKTRIKA" (kot npr. Livar art. 802A)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 Pokrov jaška mora biti vgrajen skladno z navodili proizvajalca.</t>
    </r>
  </si>
  <si>
    <r>
      <t xml:space="preserve">Varovan izkop jame, zaščita gradbene jame, planiranje dna gradbene jame in izdelava kabelskega AB jaška svetlih </t>
    </r>
    <r>
      <rPr>
        <b/>
        <sz val="10"/>
        <rFont val="Arial"/>
        <family val="2"/>
        <charset val="238"/>
      </rPr>
      <t>dimenzij 1.2×1.2×1.2m</t>
    </r>
    <r>
      <rPr>
        <sz val="10"/>
        <rFont val="Arial"/>
        <family val="2"/>
      </rPr>
      <t xml:space="preserve"> ter nastavka višine cca. 25 cm za vgradnjo </t>
    </r>
    <r>
      <rPr>
        <b/>
        <sz val="10"/>
        <rFont val="Arial"/>
        <family val="2"/>
        <charset val="238"/>
      </rPr>
      <t>LTŽ pokrova in okvira dim. 600x600mm - nosilnost D 400 kN</t>
    </r>
    <r>
      <rPr>
        <sz val="10"/>
        <rFont val="Arial"/>
        <family val="2"/>
      </rPr>
      <t xml:space="preserve"> komplet z opažem, armaturo in betonom C25/30; dobava in vgradnja LTŽ pokrova in okvira dim. 600x600 mm - nosilnost D 400 kN s protikorozijsko zaščito in v skladu s SIST EN 124-2:2015 (novi napis na pokrovu: EN 124-2), z zaklepom, protihrupnim vložkom, tesnjenjem in napisom "ELEKTRIKA" (kot npr. Livar art. 802A)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 Pokrov jaška mora biti vgrajen skladno z navodili proizvajalca.</t>
    </r>
  </si>
  <si>
    <r>
      <t>Izdelava AB</t>
    </r>
    <r>
      <rPr>
        <b/>
        <sz val="10"/>
        <rFont val="Arial"/>
        <family val="2"/>
        <charset val="238"/>
      </rPr>
      <t xml:space="preserve"> votlega temelja dim. 100 x 40 x 100 cm</t>
    </r>
    <r>
      <rPr>
        <sz val="10"/>
        <rFont val="Arial"/>
        <family val="2"/>
      </rPr>
      <t xml:space="preserve"> za razdelilno omarico na jašku komplet z opažem (vidni beton, na vseh vidnih robovih trikotna letvica), armaturo in betonom C25/30  (izkop jame, obsutje temelja s tamponskim materialom s komprimiranjem do potrebne zbitosti in odvozom odvečnega materiala na deponijo po izboru izvajalca z vsemi stroški deponiranja) </t>
    </r>
  </si>
  <si>
    <t>Navezava na obstoječo TP (izdelava preboja v steno TP, dobava materiala ter zidarska obdelava preboja vključno z izvedbo ustrezne hidroizolacije, odvoz odvečnega materiala in ruševin ter čiščenje okolice)</t>
  </si>
  <si>
    <r>
      <t xml:space="preserve">Dobava in vgradnja asfalta na platoju pred TP: </t>
    </r>
    <r>
      <rPr>
        <b/>
        <sz val="10"/>
        <rFont val="Arial"/>
        <family val="2"/>
        <charset val="238"/>
      </rPr>
      <t>obrabno-zaporni sloj</t>
    </r>
    <r>
      <rPr>
        <sz val="10"/>
        <rFont val="Arial"/>
        <family val="2"/>
      </rPr>
      <t xml:space="preserve"> (AC 8 surf B 50/70 A3) </t>
    </r>
    <r>
      <rPr>
        <b/>
        <sz val="10"/>
        <rFont val="Arial"/>
        <family val="2"/>
        <charset val="238"/>
      </rPr>
      <t>debeline 4 cm</t>
    </r>
    <r>
      <rPr>
        <sz val="10"/>
        <rFont val="Arial"/>
        <family val="2"/>
      </rPr>
      <t>, vključno s komplet predhodnim obrizgom starega asfalta z bitumensko emulzijo in zalitjem stikov med starim in novim asfaltom z bitumnom</t>
    </r>
  </si>
  <si>
    <t>Doplačilo za izvedbo asfaltne mulde širine do 50 cm ob robu ceste</t>
  </si>
  <si>
    <r>
      <t xml:space="preserve">Izvedba vseh zemeljskih del za izvedbo meteorne kanalizacije na </t>
    </r>
    <r>
      <rPr>
        <b/>
        <sz val="10"/>
        <color theme="1"/>
        <rFont val="Arial"/>
        <family val="2"/>
        <charset val="238"/>
      </rPr>
      <t>povoznih površinah</t>
    </r>
    <r>
      <rPr>
        <sz val="10"/>
        <color theme="1"/>
        <rFont val="Arial"/>
        <family val="2"/>
        <charset val="238"/>
      </rPr>
      <t>: varovan izkop zemljine III. - V. ktg. z nakladanjem materiala na prevozno sredstvo in odvoz na trajno deponijo (všteti tudi stroški deponije in pridobitev evidenčnih listov), planiranje dna jarka, izvedba posteljice in zasipa okoli cevi z betonom C12/15, zasip s tamponskim drobljencem 0/32 do vrha jarka ter čiščenje terena okoli jarka skladno s skico jarka
meteorna kanalizacija UKC DN 160 mm</t>
    </r>
  </si>
  <si>
    <t xml:space="preserve">Navezava nove meteorne kanalizacije na obstoječi meteorni jašek (izdelava preboja v AB steno, polaganje vseh PVC UK cevi do 10cm znotraj jaška, obbetoniranje cevi in ponovno obbetoniranje stene jaška ter obdelava preboja) </t>
  </si>
  <si>
    <t>Doplačilo za izvedbo kabelskega jaška KJ2 in KJ3 na obstoječem kablu oz. obstoječi EKK.</t>
  </si>
  <si>
    <r>
      <t xml:space="preserve">Priklop kabelske kanalizacije na obstoječ drog </t>
    </r>
    <r>
      <rPr>
        <sz val="10"/>
        <rFont val="Arial"/>
        <family val="2"/>
        <charset val="238"/>
      </rPr>
      <t>- izdelava utora</t>
    </r>
    <r>
      <rPr>
        <sz val="10"/>
        <rFont val="Arial"/>
        <family val="2"/>
      </rPr>
      <t xml:space="preserve"> v betonskem temelju ter ponovno betoniranje temelja po položitvi vseh stigmaflex cevi, nakladanje in odvoz ruševin (stroški deponije všteti)  ter planiranje in čiščenje okolice (vključno z ročnim grabljenjem in odstranitvijo kamenja ter zatravitvijo)</t>
    </r>
  </si>
  <si>
    <r>
      <t xml:space="preserve">Izdelava nevezane nosilne plasti voziščne konstrukcije iz plasti mešanice enakomerno zrnatega drobljenca 0/32 iz kamnine, v debelini do 20 cm, komplet s planiranjem in valjanjem planuma s točnostjo  ±1cm </t>
    </r>
    <r>
      <rPr>
        <i/>
        <sz val="10"/>
        <rFont val="Arial"/>
        <family val="2"/>
        <charset val="238"/>
      </rPr>
      <t>(plato pred TP, če bo potrebno)</t>
    </r>
    <r>
      <rPr>
        <sz val="10"/>
        <rFont val="Arial"/>
        <family val="2"/>
        <charset val="238"/>
      </rPr>
      <t xml:space="preserve">
OPOMBA: 
- Zmrzlinsko odporen kamniti material s certifikatom.
- Utrjevanjem do potrebne zbitosti E</t>
    </r>
    <r>
      <rPr>
        <vertAlign val="subscript"/>
        <sz val="10"/>
        <rFont val="Arial"/>
        <family val="2"/>
        <charset val="238"/>
      </rPr>
      <t>V2</t>
    </r>
    <r>
      <rPr>
        <sz val="10"/>
        <rFont val="Arial"/>
        <family val="2"/>
        <charset val="238"/>
      </rPr>
      <t xml:space="preserve"> &gt; 80 MPa. 
- Opravljene meritve zbitosti</t>
    </r>
  </si>
  <si>
    <r>
      <t>Varovan široki odkop v terenu III.  - V. ktg.</t>
    </r>
    <r>
      <rPr>
        <i/>
        <sz val="10"/>
        <color theme="1"/>
        <rFont val="Arial"/>
        <family val="2"/>
        <charset val="238"/>
      </rPr>
      <t xml:space="preserve"> (plato pred TP - če bo potrebno)</t>
    </r>
    <r>
      <rPr>
        <sz val="10"/>
        <rFont val="Arial"/>
        <family val="2"/>
        <charset val="238"/>
      </rPr>
      <t xml:space="preserve"> globine do 20 cm z nakladanjem na prevozno sredstvo ter odvoz odvečnega izkopanega materiala (merjeno v raščenem stanju) na deponijo k uradnemu zbiralcu odpadkov po izboru izvajalca, vključno s stroški deponiranja</t>
    </r>
    <r>
      <rPr>
        <sz val="10"/>
        <color theme="1"/>
        <rFont val="Arial"/>
        <family val="2"/>
        <charset val="238"/>
      </rPr>
      <t xml:space="preserve"> ter pridobitvijo evidenčnih listov</t>
    </r>
  </si>
  <si>
    <r>
      <t xml:space="preserve">Doplačilo za pazljivi (ročni) izkop jarka v območju obstoječega kabla oz. obstoječe kabelske kanalizacije 
</t>
    </r>
    <r>
      <rPr>
        <i/>
        <sz val="10"/>
        <rFont val="Arial"/>
        <family val="2"/>
        <charset val="238"/>
      </rPr>
      <t>(med KJ1  in KJ4 se nova EKK izvede na oz. ob obstoječi EKK oz. elektroenergetskem kablu)</t>
    </r>
  </si>
  <si>
    <r>
      <t xml:space="preserve">Dobava in vgradnja asfalta na platoju pred TP: </t>
    </r>
    <r>
      <rPr>
        <b/>
        <sz val="10"/>
        <rFont val="Arial"/>
        <family val="2"/>
        <charset val="238"/>
      </rPr>
      <t>nosilni sloj</t>
    </r>
    <r>
      <rPr>
        <sz val="10"/>
        <rFont val="Arial"/>
        <family val="2"/>
      </rPr>
      <t xml:space="preserve"> (AC 22 base B50/70 A4) </t>
    </r>
    <r>
      <rPr>
        <b/>
        <sz val="10"/>
        <rFont val="Arial"/>
        <family val="2"/>
        <charset val="238"/>
      </rPr>
      <t>debeline 6 cm</t>
    </r>
    <r>
      <rPr>
        <sz val="10"/>
        <rFont val="Arial"/>
        <family val="2"/>
      </rPr>
      <t>, vključno s pripravo podlage in planiranjem zaključnega sloja tampona s točnostjo ±1cm ter obrizgom starega asfalta z bitumensko emulzijo in zalitjem stikov med starim in novim asfaltom z bitumnom</t>
    </r>
  </si>
  <si>
    <t>Dobava in vgradnja ustreznega fazonskega kosa na obstoječo cev meteorne kanalizacije za priklop nove cevi PVC UK SN8 DN160 mm za ulično kanalizacijo  z vsemi potrebnimi deli in materiali,…</t>
  </si>
  <si>
    <t xml:space="preserve">Dobava in zasip jarka s tamponskim gramozom frakcije 0-32mm (vgrajevanje in zahteve materiala po TSC 06.200:2003) s komprimiranjem v slojih po 20 cm do zbitosti 98% SPP do vrha oz. do asfalta in planiranjem zaključnega sloja s točnostjo ±1cm </t>
  </si>
  <si>
    <t>POSTAVKI 1 in 2 ZAJEMATA:</t>
  </si>
  <si>
    <t>Odvoz odvečnega materiala (merjeno v raščenem stanju) na deponijo, vključno s stroški deponiranja in pridobitvijo evidenčnih listov</t>
  </si>
  <si>
    <r>
      <t>Navezava na obstoječi kabelski jašek</t>
    </r>
    <r>
      <rPr>
        <b/>
        <sz val="10"/>
        <rFont val="Arial"/>
        <family val="2"/>
        <charset val="238"/>
      </rPr>
      <t xml:space="preserve"> </t>
    </r>
    <r>
      <rPr>
        <sz val="10"/>
        <rFont val="Arial"/>
        <family val="2"/>
      </rPr>
      <t xml:space="preserve">(izkop, izdelava preboja v AB steno, polaganje stigmaflex cevi do 5cm znotraj jaška po navodilih projektanta oz. nadzornega in ponovno obbetoniranje jaška in cevi ter obdelava preboja) </t>
    </r>
  </si>
  <si>
    <r>
      <t xml:space="preserve">Varovan izkop jame v terenu III. - V. ktg, zaščita gradbene jame, planiranje dna gradbene jame in izdelava cestnega požiralnika s peskolovom iz </t>
    </r>
    <r>
      <rPr>
        <b/>
        <sz val="10"/>
        <rFont val="Arial"/>
        <family val="2"/>
      </rPr>
      <t xml:space="preserve">AB cevi </t>
    </r>
    <r>
      <rPr>
        <b/>
        <sz val="10"/>
        <rFont val="Symbol"/>
        <family val="1"/>
        <charset val="2"/>
      </rPr>
      <t>f</t>
    </r>
    <r>
      <rPr>
        <b/>
        <sz val="10"/>
        <rFont val="Arial"/>
        <family val="2"/>
      </rPr>
      <t>40cm</t>
    </r>
    <r>
      <rPr>
        <sz val="10"/>
        <rFont val="Arial"/>
        <family val="2"/>
      </rPr>
      <t xml:space="preserve"> globine 1m, ter dobavo in vgradnjo </t>
    </r>
    <r>
      <rPr>
        <b/>
        <sz val="10"/>
        <rFont val="Arial"/>
        <family val="2"/>
        <charset val="238"/>
      </rPr>
      <t>vbočenih  LTŽ rešetk dim. 400x400mm</t>
    </r>
    <r>
      <rPr>
        <sz val="10"/>
        <rFont val="Arial"/>
        <family val="2"/>
      </rPr>
      <t xml:space="preserve"> in okvira - </t>
    </r>
    <r>
      <rPr>
        <b/>
        <sz val="10"/>
        <rFont val="Arial"/>
        <family val="2"/>
        <charset val="238"/>
      </rPr>
      <t>D400kN</t>
    </r>
    <r>
      <rPr>
        <sz val="10"/>
        <rFont val="Arial"/>
        <family val="2"/>
      </rPr>
      <t xml:space="preserve"> s protikorozijsko zaščito in v skladu s SIST EN 124-2:2015 (</t>
    </r>
    <r>
      <rPr>
        <b/>
        <sz val="10"/>
        <rFont val="Arial"/>
        <family val="2"/>
        <charset val="238"/>
      </rPr>
      <t>novi napis na pokrovu: EN 124-2</t>
    </r>
    <r>
      <rPr>
        <sz val="10"/>
        <rFont val="Arial"/>
        <family val="2"/>
      </rPr>
      <t>), z zaklepom (kot npr. LIVAR Ivančna Gorica, tip 702 B)  (vključno z obsutjem jaška s tamponskim materialom s komprimiranjem do potrebne zbitosti in odvozom odvečnega materiala (merjeno v raščenem stanju) na deponijo po izboru izvajalca z vsemi stroški deponiranja), izvedbo in obdelavo prebojev za prehod cevi ter dna peskolova. Pokrov jaška mora biti vgrajen skladno z navodili proizvajalca.</t>
    </r>
  </si>
  <si>
    <t xml:space="preserve">Posnetek vrha kabelske kanalizacije (ob odprtem jarku!) in kote terena nad njo, kategorije zemljine, kakršnihkoli izvedenih zaščit kablovoda. Za vsak odsek je potrebno nazorno prikazati št. kabelskih cevi (prečni profil). </t>
  </si>
  <si>
    <t>Posnetek jaškov kabelske kanalizacije vključno z dimenzijami jaškov in pozicijami uvodov v jaške.</t>
  </si>
  <si>
    <t xml:space="preserve">Posnetek obstoječih in prestavljenih komunalnih vodov na trasi kablovoda in izvedenih zaščit.
Izdelava geodetskega načrta novega stanja.
</t>
  </si>
  <si>
    <t>Evidentiranje infrastrukture in objektov za potrebe vpisa v uradne evidence (elaborat za vpis v kataster GJI).
Ostala geodetska dela in storitve, ki jih narekujejo tehnični pogoji gradnje (npr. pomoč monterjem) in nepredvidena geodetska tehnična dela.</t>
  </si>
  <si>
    <t>EKK Kozina 2. faza (1. del)</t>
  </si>
  <si>
    <r>
      <t xml:space="preserve">TIP 1 
(cevi SF 4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</si>
  <si>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 xml:space="preserve">TIP 2 
(cevi SF 3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</si>
  <si>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 xml:space="preserve">TIP 3 
(cevi SF 2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</si>
  <si>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 xml:space="preserve">TIP 4 
(cevi SF 1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 xml:space="preserve">110 mm za JR) </t>
    </r>
  </si>
  <si>
    <r>
      <t xml:space="preserve">TIP 5
(cevi SF 1 </t>
    </r>
    <r>
      <rPr>
        <sz val="10"/>
        <color theme="1"/>
        <rFont val="Symbol"/>
        <family val="1"/>
        <charset val="2"/>
      </rPr>
      <t>f</t>
    </r>
    <r>
      <rPr>
        <sz val="10"/>
        <color theme="1"/>
        <rFont val="Arial"/>
        <family val="2"/>
        <charset val="238"/>
      </rPr>
      <t xml:space="preserve"> 110 mm)</t>
    </r>
  </si>
  <si>
    <r>
      <t>TIP 6 
(cevi SF 3</t>
    </r>
    <r>
      <rPr>
        <sz val="10"/>
        <color theme="1"/>
        <rFont val="Symbol"/>
        <family val="1"/>
        <charset val="2"/>
      </rPr>
      <t xml:space="preserve"> f</t>
    </r>
    <r>
      <rPr>
        <sz val="10"/>
        <color theme="1"/>
        <rFont val="Arial"/>
        <family val="2"/>
        <charset val="238"/>
      </rPr>
      <t xml:space="preserve"> 160 mm + 1 </t>
    </r>
    <r>
      <rPr>
        <sz val="10"/>
        <color theme="1"/>
        <rFont val="Symbol"/>
        <family val="1"/>
        <charset val="2"/>
      </rPr>
      <t xml:space="preserve">f </t>
    </r>
    <r>
      <rPr>
        <sz val="10"/>
        <color theme="1"/>
        <rFont val="Arial"/>
        <family val="2"/>
        <charset val="238"/>
      </rPr>
      <t>110 mm za JR)</t>
    </r>
  </si>
  <si>
    <r>
      <t>TIP 7
(cevi SF 3</t>
    </r>
    <r>
      <rPr>
        <sz val="10"/>
        <color theme="1"/>
        <rFont val="Symbol"/>
        <family val="1"/>
        <charset val="2"/>
      </rPr>
      <t xml:space="preserve"> f</t>
    </r>
    <r>
      <rPr>
        <sz val="10"/>
        <color theme="1"/>
        <rFont val="Arial"/>
        <family val="2"/>
        <charset val="238"/>
      </rPr>
      <t xml:space="preserve"> 160 mm +  1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</si>
  <si>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TIP 8
(cevi SF 3</t>
    </r>
    <r>
      <rPr>
        <sz val="10"/>
        <color theme="1"/>
        <rFont val="Symbol"/>
        <family val="1"/>
        <charset val="2"/>
      </rPr>
      <t xml:space="preserve"> f</t>
    </r>
    <r>
      <rPr>
        <sz val="10"/>
        <color theme="1"/>
        <rFont val="Arial"/>
        <family val="2"/>
        <charset val="238"/>
      </rPr>
      <t xml:space="preserve"> 160 mm +  2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</si>
  <si>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TIP 9 
(cevi SF 3</t>
    </r>
    <r>
      <rPr>
        <sz val="10"/>
        <color theme="1"/>
        <rFont val="Symbol"/>
        <family val="1"/>
        <charset val="2"/>
      </rPr>
      <t xml:space="preserve"> f</t>
    </r>
    <r>
      <rPr>
        <sz val="10"/>
        <color theme="1"/>
        <rFont val="Arial"/>
        <family val="2"/>
        <charset val="238"/>
      </rPr>
      <t xml:space="preserve"> 160 mm +  3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</si>
  <si>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TIP 10 
(cevi SF 3</t>
    </r>
    <r>
      <rPr>
        <sz val="10"/>
        <color theme="1"/>
        <rFont val="Symbol"/>
        <family val="1"/>
        <charset val="2"/>
      </rPr>
      <t xml:space="preserve"> f</t>
    </r>
    <r>
      <rPr>
        <sz val="10"/>
        <color theme="1"/>
        <rFont val="Arial"/>
        <family val="2"/>
        <charset val="238"/>
      </rPr>
      <t xml:space="preserve"> 160 mm +  4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</si>
  <si>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TIP 11 
(cevi SF 3</t>
    </r>
    <r>
      <rPr>
        <sz val="10"/>
        <color theme="1"/>
        <rFont val="Symbol"/>
        <family val="1"/>
        <charset val="2"/>
      </rPr>
      <t xml:space="preserve"> f</t>
    </r>
    <r>
      <rPr>
        <sz val="10"/>
        <color theme="1"/>
        <rFont val="Arial"/>
        <family val="2"/>
        <charset val="238"/>
      </rPr>
      <t xml:space="preserve"> 160 mm +  5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</si>
  <si>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TIP 12 
(cevi SF 6</t>
    </r>
    <r>
      <rPr>
        <sz val="10"/>
        <color theme="1"/>
        <rFont val="Symbol"/>
        <family val="1"/>
        <charset val="2"/>
      </rPr>
      <t xml:space="preserve"> f</t>
    </r>
    <r>
      <rPr>
        <sz val="10"/>
        <color theme="1"/>
        <rFont val="Arial"/>
        <family val="2"/>
        <charset val="238"/>
      </rPr>
      <t xml:space="preserve"> 160 mm +  1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</si>
  <si>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TIP 13 
(cevi SF 3</t>
    </r>
    <r>
      <rPr>
        <sz val="10"/>
        <color theme="1"/>
        <rFont val="Symbol"/>
        <family val="1"/>
        <charset val="2"/>
      </rPr>
      <t xml:space="preserve"> f</t>
    </r>
    <r>
      <rPr>
        <sz val="10"/>
        <color theme="1"/>
        <rFont val="Arial"/>
        <family val="2"/>
        <charset val="238"/>
      </rPr>
      <t xml:space="preserve"> 160 mm + 1 </t>
    </r>
    <r>
      <rPr>
        <sz val="10"/>
        <color theme="1"/>
        <rFont val="Symbol"/>
        <family val="1"/>
        <charset val="2"/>
      </rPr>
      <t xml:space="preserve">f </t>
    </r>
    <r>
      <rPr>
        <sz val="10"/>
        <color theme="1"/>
        <rFont val="Arial"/>
        <family val="2"/>
        <charset val="238"/>
      </rPr>
      <t>110 mm za JR)</t>
    </r>
  </si>
  <si>
    <r>
      <t>TIP 14 
(cevi SF 2</t>
    </r>
    <r>
      <rPr>
        <sz val="10"/>
        <color theme="1"/>
        <rFont val="Symbol"/>
        <family val="1"/>
        <charset val="2"/>
      </rPr>
      <t xml:space="preserve"> f</t>
    </r>
    <r>
      <rPr>
        <sz val="10"/>
        <color theme="1"/>
        <rFont val="Arial"/>
        <family val="2"/>
        <charset val="238"/>
      </rPr>
      <t xml:space="preserve"> 160 mm +  6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</si>
  <si>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TIP 15
(cevi SF 2</t>
    </r>
    <r>
      <rPr>
        <sz val="10"/>
        <color theme="1"/>
        <rFont val="Symbol"/>
        <family val="1"/>
        <charset val="2"/>
      </rPr>
      <t xml:space="preserve"> f</t>
    </r>
    <r>
      <rPr>
        <sz val="10"/>
        <color theme="1"/>
        <rFont val="Arial"/>
        <family val="2"/>
        <charset val="238"/>
      </rPr>
      <t xml:space="preserve"> 160 mm +  5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</si>
  <si>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TIP 16 
(cevi SF 2</t>
    </r>
    <r>
      <rPr>
        <sz val="10"/>
        <color theme="1"/>
        <rFont val="Symbol"/>
        <family val="1"/>
        <charset val="2"/>
      </rPr>
      <t xml:space="preserve"> f</t>
    </r>
    <r>
      <rPr>
        <sz val="10"/>
        <color theme="1"/>
        <rFont val="Arial"/>
        <family val="2"/>
        <charset val="238"/>
      </rPr>
      <t xml:space="preserve"> 160 mm +  4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</si>
  <si>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TIP 17
(cevi SF 2</t>
    </r>
    <r>
      <rPr>
        <sz val="10"/>
        <color theme="1"/>
        <rFont val="Symbol"/>
        <family val="1"/>
        <charset val="2"/>
      </rPr>
      <t xml:space="preserve"> f</t>
    </r>
    <r>
      <rPr>
        <sz val="10"/>
        <color theme="1"/>
        <rFont val="Arial"/>
        <family val="2"/>
        <charset val="238"/>
      </rPr>
      <t xml:space="preserve"> 160 mm + 3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</si>
  <si>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TIP 18
(cevi SF 2</t>
    </r>
    <r>
      <rPr>
        <sz val="10"/>
        <color theme="1"/>
        <rFont val="Symbol"/>
        <family val="1"/>
        <charset val="2"/>
      </rPr>
      <t xml:space="preserve"> f</t>
    </r>
    <r>
      <rPr>
        <sz val="10"/>
        <color theme="1"/>
        <rFont val="Arial"/>
        <family val="2"/>
        <charset val="238"/>
      </rPr>
      <t xml:space="preserve"> 160 mm +  2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</si>
  <si>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TIP 19
(cevi SF 2</t>
    </r>
    <r>
      <rPr>
        <sz val="10"/>
        <color theme="1"/>
        <rFont val="Symbol"/>
        <family val="1"/>
        <charset val="2"/>
      </rPr>
      <t xml:space="preserve"> f</t>
    </r>
    <r>
      <rPr>
        <sz val="10"/>
        <color theme="1"/>
        <rFont val="Arial"/>
        <family val="2"/>
        <charset val="238"/>
      </rPr>
      <t xml:space="preserve"> 160 mm +  1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</si>
  <si>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TIP 20 
(cevi SF 2</t>
    </r>
    <r>
      <rPr>
        <sz val="10"/>
        <color theme="1"/>
        <rFont val="Symbol"/>
        <family val="1"/>
        <charset val="2"/>
      </rPr>
      <t xml:space="preserve"> f</t>
    </r>
    <r>
      <rPr>
        <sz val="10"/>
        <color theme="1"/>
        <rFont val="Arial"/>
        <family val="2"/>
        <charset val="238"/>
      </rPr>
      <t xml:space="preserve"> 160 mm +  1 </t>
    </r>
    <r>
      <rPr>
        <sz val="10"/>
        <color theme="1"/>
        <rFont val="Symbol"/>
        <family val="1"/>
        <charset val="2"/>
      </rPr>
      <t xml:space="preserve">f </t>
    </r>
    <r>
      <rPr>
        <sz val="10"/>
        <color theme="1"/>
        <rFont val="Arial"/>
        <family val="2"/>
        <charset val="238"/>
      </rPr>
      <t>110 mm za JR)</t>
    </r>
  </si>
  <si>
    <r>
      <t>TIP 21 
(cevi SF 2</t>
    </r>
    <r>
      <rPr>
        <sz val="10"/>
        <color theme="1"/>
        <rFont val="Symbol"/>
        <family val="1"/>
        <charset val="2"/>
      </rPr>
      <t xml:space="preserve"> f</t>
    </r>
    <r>
      <rPr>
        <sz val="10"/>
        <color theme="1"/>
        <rFont val="Arial"/>
        <family val="2"/>
        <charset val="238"/>
      </rPr>
      <t xml:space="preserve"> 160 mm)</t>
    </r>
  </si>
  <si>
    <t>Dobava in vgrajevanje cevi PVC UK SN8 DN160 mm za ulično kanalizacijo skupaj z originalnimi čepi, spojkami in ostalimi fazonskimi kosi, padec 1,5% - 2%</t>
  </si>
  <si>
    <t>I. PREDDELA</t>
  </si>
  <si>
    <t>II. ZEMELJSKA DELA</t>
  </si>
  <si>
    <t>III. ZGORNJI USTROJ</t>
  </si>
  <si>
    <t>IV. GRADBENA IN MONTAŽNA DELA</t>
  </si>
  <si>
    <t>V. ZAKLJUČNA DELA</t>
  </si>
  <si>
    <t>SKUPAJ 1. del</t>
  </si>
  <si>
    <t>D.  EKK Kozina 2. faza</t>
  </si>
  <si>
    <t>SKLOP 4</t>
  </si>
  <si>
    <t>DDV 22%</t>
  </si>
  <si>
    <t>SKUPAJ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</si>
</sst>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 _S_I_T_-;\-* #,##0\ _S_I_T_-;_-* \-??\ _S_I_T_-;_-@_-"/>
    <numFmt numFmtId="165" formatCode="#,##0.00\ _S_I_T"/>
  </numFmts>
  <fonts count="53">
    <font>
      <sz val="11"/>
      <color theme="1"/>
      <name val="Calibri"/>
      <family val="2"/>
      <charset val="238"/>
      <scheme val="minor"/>
    </font>
    <font>
      <b/>
      <sz val="10"/>
      <name val="Arial"/>
      <family val="2"/>
      <charset val="238"/>
    </font>
    <font>
      <b/>
      <sz val="14"/>
      <name val="Arial"/>
      <family val="2"/>
      <charset val="238"/>
    </font>
    <font>
      <sz val="12"/>
      <name val="Arial"/>
      <family val="2"/>
      <charset val="238"/>
    </font>
    <font>
      <b/>
      <sz val="12"/>
      <name val="Arial"/>
      <family val="2"/>
      <charset val="238"/>
    </font>
    <font>
      <sz val="11"/>
      <name val="Arial"/>
      <family val="2"/>
      <charset val="238"/>
    </font>
    <font>
      <b/>
      <sz val="11"/>
      <name val="Arial"/>
      <family val="2"/>
      <charset val="238"/>
    </font>
    <font>
      <sz val="11"/>
      <name val="Arial CE"/>
      <family val="2"/>
      <charset val="238"/>
    </font>
    <font>
      <sz val="10"/>
      <name val="Arial"/>
      <family val="2"/>
      <charset val="238"/>
    </font>
    <font>
      <sz val="10"/>
      <name val="Arial CE"/>
      <family val="2"/>
      <charset val="238"/>
    </font>
    <font>
      <sz val="10"/>
      <name val="Arial"/>
      <family val="2"/>
    </font>
    <font>
      <sz val="9"/>
      <name val="Arial"/>
      <family val="2"/>
      <charset val="238"/>
    </font>
    <font>
      <sz val="10"/>
      <name val="Times New Roman CE"/>
      <family val="1"/>
      <charset val="238"/>
    </font>
    <font>
      <b/>
      <sz val="9"/>
      <name val="Arial"/>
      <family val="2"/>
      <charset val="238"/>
    </font>
    <font>
      <sz val="10"/>
      <color indexed="8"/>
      <name val="Arial"/>
      <family val="2"/>
      <charset val="238"/>
    </font>
    <font>
      <b/>
      <u/>
      <sz val="16"/>
      <name val="Arial"/>
      <family val="2"/>
      <charset val="238"/>
    </font>
    <font>
      <sz val="9"/>
      <color indexed="81"/>
      <name val="Tahoma"/>
      <family val="2"/>
      <charset val="238"/>
    </font>
    <font>
      <b/>
      <sz val="9"/>
      <color indexed="81"/>
      <name val="Tahoma"/>
      <family val="2"/>
      <charset val="238"/>
    </font>
    <font>
      <sz val="8"/>
      <name val="Arial"/>
      <family val="2"/>
      <charset val="238"/>
    </font>
    <font>
      <b/>
      <sz val="8"/>
      <name val="Arial"/>
      <family val="2"/>
      <charset val="238"/>
    </font>
    <font>
      <b/>
      <u/>
      <sz val="10"/>
      <name val="Arial"/>
      <family val="2"/>
      <charset val="238"/>
    </font>
    <font>
      <b/>
      <i/>
      <u/>
      <sz val="10"/>
      <name val="Arial"/>
      <family val="2"/>
      <charset val="238"/>
    </font>
    <font>
      <sz val="10"/>
      <name val="Arial CE"/>
      <charset val="238"/>
    </font>
    <font>
      <b/>
      <vertAlign val="subscript"/>
      <sz val="10"/>
      <name val="Arial"/>
      <family val="2"/>
      <charset val="238"/>
    </font>
    <font>
      <b/>
      <sz val="10"/>
      <name val="Times New Roman"/>
      <family val="1"/>
      <charset val="238"/>
    </font>
    <font>
      <b/>
      <i/>
      <sz val="10"/>
      <name val="Arial"/>
      <family val="2"/>
      <charset val="238"/>
    </font>
    <font>
      <b/>
      <i/>
      <vertAlign val="subscript"/>
      <sz val="10"/>
      <name val="Arial"/>
      <family val="2"/>
      <charset val="238"/>
    </font>
    <font>
      <b/>
      <i/>
      <sz val="10"/>
      <name val="Times New Roman"/>
      <family val="1"/>
      <charset val="238"/>
    </font>
    <font>
      <b/>
      <sz val="10"/>
      <name val="Symbol"/>
      <family val="1"/>
      <charset val="2"/>
    </font>
    <font>
      <sz val="11"/>
      <color theme="1"/>
      <name val="Calibri"/>
      <family val="2"/>
      <charset val="238"/>
      <scheme val="minor"/>
    </font>
    <font>
      <sz val="10"/>
      <color rgb="FF000000"/>
      <name val="Arial"/>
      <family val="2"/>
      <charset val="238"/>
    </font>
    <font>
      <sz val="10"/>
      <color rgb="FFFF0000"/>
      <name val="Arial"/>
      <family val="2"/>
      <charset val="238"/>
    </font>
    <font>
      <sz val="10"/>
      <color theme="1"/>
      <name val="Arial"/>
      <family val="2"/>
      <charset val="238"/>
    </font>
    <font>
      <b/>
      <u/>
      <sz val="10"/>
      <color rgb="FFFF0000"/>
      <name val="Arial"/>
      <family val="2"/>
      <charset val="238"/>
    </font>
    <font>
      <sz val="11"/>
      <name val="Calibri"/>
      <family val="2"/>
      <charset val="238"/>
      <scheme val="minor"/>
    </font>
    <font>
      <b/>
      <sz val="11"/>
      <color theme="8" tint="-0.249977111117893"/>
      <name val="Arial"/>
      <family val="2"/>
      <charset val="238"/>
    </font>
    <font>
      <b/>
      <sz val="12"/>
      <color theme="8" tint="-0.249977111117893"/>
      <name val="Arial"/>
      <family val="2"/>
      <charset val="238"/>
    </font>
    <font>
      <i/>
      <sz val="11"/>
      <name val="Calibri"/>
      <family val="2"/>
      <charset val="238"/>
      <scheme val="minor"/>
    </font>
    <font>
      <b/>
      <i/>
      <sz val="10"/>
      <color rgb="FFFF0000"/>
      <name val="Arial"/>
      <family val="2"/>
      <charset val="238"/>
    </font>
    <font>
      <b/>
      <sz val="10"/>
      <color rgb="FFFF0000"/>
      <name val="Arial"/>
      <family val="2"/>
      <charset val="238"/>
    </font>
    <font>
      <i/>
      <sz val="10"/>
      <name val="Arial"/>
      <family val="2"/>
      <charset val="238"/>
    </font>
    <font>
      <u val="double"/>
      <sz val="10"/>
      <name val="Arial"/>
      <family val="2"/>
      <charset val="238"/>
    </font>
    <font>
      <u/>
      <sz val="10"/>
      <name val="Arial"/>
      <family val="2"/>
      <charset val="238"/>
    </font>
    <font>
      <b/>
      <i/>
      <sz val="11"/>
      <name val="Arial"/>
      <family val="2"/>
      <charset val="238"/>
    </font>
    <font>
      <b/>
      <sz val="10"/>
      <color theme="1"/>
      <name val="Arial"/>
      <family val="2"/>
      <charset val="238"/>
    </font>
    <font>
      <sz val="10"/>
      <name val="SLO_Letter_Gothic"/>
      <charset val="238"/>
    </font>
    <font>
      <vertAlign val="subscript"/>
      <sz val="10"/>
      <name val="Arial"/>
      <family val="2"/>
      <charset val="238"/>
    </font>
    <font>
      <b/>
      <u/>
      <sz val="10"/>
      <color indexed="10"/>
      <name val="Arial"/>
      <family val="2"/>
      <charset val="238"/>
    </font>
    <font>
      <b/>
      <sz val="10"/>
      <name val="Arial"/>
      <family val="2"/>
    </font>
    <font>
      <i/>
      <sz val="10"/>
      <color theme="1"/>
      <name val="Arial"/>
      <family val="2"/>
      <charset val="238"/>
    </font>
    <font>
      <b/>
      <sz val="22"/>
      <color rgb="FFFF0000"/>
      <name val="Arial"/>
      <family val="2"/>
      <charset val="238"/>
    </font>
    <font>
      <sz val="11"/>
      <color rgb="FFFF0000"/>
      <name val="Calibri"/>
      <family val="2"/>
      <charset val="238"/>
      <scheme val="minor"/>
    </font>
    <font>
      <sz val="10"/>
      <color theme="1"/>
      <name val="Symbol"/>
      <family val="1"/>
      <charset val="2"/>
    </font>
  </fonts>
  <fills count="2">
    <fill>
      <patternFill patternType="none"/>
    </fill>
    <fill>
      <patternFill patternType="gray125"/>
    </fill>
  </fills>
  <borders count="11">
    <border>
      <left/>
      <right/>
      <top/>
      <bottom/>
      <diagonal/>
    </border>
    <border>
      <left/>
      <right/>
      <top/>
      <bottom style="medium">
        <color indexed="64"/>
      </bottom>
      <diagonal/>
    </border>
    <border>
      <left/>
      <right/>
      <top/>
      <bottom style="double">
        <color indexed="64"/>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style="thin">
        <color indexed="8"/>
      </right>
      <top/>
      <bottom style="thin">
        <color indexed="8"/>
      </bottom>
      <diagonal/>
    </border>
    <border>
      <left/>
      <right/>
      <top style="double">
        <color auto="1"/>
      </top>
      <bottom/>
      <diagonal/>
    </border>
    <border>
      <left/>
      <right/>
      <top style="thin">
        <color indexed="64"/>
      </top>
      <bottom style="double">
        <color indexed="64"/>
      </bottom>
      <diagonal/>
    </border>
  </borders>
  <cellStyleXfs count="9">
    <xf numFmtId="0" fontId="0" fillId="0" borderId="0"/>
    <xf numFmtId="0" fontId="30" fillId="0" borderId="0"/>
    <xf numFmtId="0" fontId="22" fillId="0" borderId="0"/>
    <xf numFmtId="0" fontId="14" fillId="0" borderId="0"/>
    <xf numFmtId="0" fontId="7" fillId="0" borderId="0"/>
    <xf numFmtId="0" fontId="12" fillId="0" borderId="0"/>
    <xf numFmtId="9" fontId="29" fillId="0" borderId="0" applyFont="0" applyFill="0" applyBorder="0" applyAlignment="0" applyProtection="0"/>
    <xf numFmtId="0" fontId="45" fillId="0" borderId="0"/>
    <xf numFmtId="0" fontId="45" fillId="0" borderId="0"/>
  </cellStyleXfs>
  <cellXfs count="164">
    <xf numFmtId="0" fontId="0" fillId="0" borderId="0" xfId="0"/>
    <xf numFmtId="2" fontId="8" fillId="0" borderId="0" xfId="0" applyNumberFormat="1" applyFont="1" applyAlignment="1" applyProtection="1">
      <alignment horizontal="right"/>
      <protection locked="0"/>
    </xf>
    <xf numFmtId="4" fontId="8" fillId="0" borderId="0" xfId="0" applyNumberFormat="1" applyFont="1" applyAlignment="1" applyProtection="1">
      <alignment horizontal="right" wrapText="1"/>
      <protection locked="0"/>
    </xf>
    <xf numFmtId="2" fontId="10" fillId="0" borderId="0" xfId="0" applyNumberFormat="1" applyFont="1" applyAlignment="1" applyProtection="1">
      <alignment horizontal="right"/>
      <protection locked="0"/>
    </xf>
    <xf numFmtId="10" fontId="1" fillId="0" borderId="1" xfId="6" applyNumberFormat="1" applyFont="1" applyFill="1" applyBorder="1" applyAlignment="1" applyProtection="1">
      <alignment horizontal="right"/>
      <protection locked="0"/>
    </xf>
    <xf numFmtId="0" fontId="8" fillId="0" borderId="0" xfId="0" applyFont="1" applyAlignment="1">
      <alignment horizontal="right"/>
    </xf>
    <xf numFmtId="165" fontId="1" fillId="0" borderId="0" xfId="0" applyNumberFormat="1" applyFont="1" applyAlignment="1">
      <alignment horizontal="right"/>
    </xf>
    <xf numFmtId="0" fontId="8" fillId="0" borderId="1" xfId="0" applyFont="1" applyBorder="1" applyAlignment="1">
      <alignment horizontal="right"/>
    </xf>
    <xf numFmtId="0" fontId="8" fillId="0" borderId="2" xfId="0" applyFont="1" applyBorder="1" applyAlignment="1">
      <alignment horizontal="right"/>
    </xf>
    <xf numFmtId="4" fontId="8" fillId="0" borderId="0" xfId="0" applyNumberFormat="1" applyFont="1" applyAlignment="1">
      <alignment horizontal="right" wrapText="1"/>
    </xf>
    <xf numFmtId="0" fontId="13" fillId="0" borderId="3" xfId="0" applyFont="1" applyBorder="1" applyAlignment="1">
      <alignment horizontal="center" vertical="center" wrapText="1"/>
    </xf>
    <xf numFmtId="0" fontId="13" fillId="0" borderId="0" xfId="0" applyFont="1" applyAlignment="1">
      <alignment horizontal="center" vertical="top" wrapText="1"/>
    </xf>
    <xf numFmtId="0" fontId="11" fillId="0" borderId="0" xfId="0" applyFont="1"/>
    <xf numFmtId="0" fontId="8" fillId="0" borderId="0" xfId="0" applyFont="1"/>
    <xf numFmtId="0" fontId="1" fillId="0" borderId="0" xfId="0" applyFont="1" applyAlignment="1">
      <alignment horizontal="center" vertical="top" wrapText="1"/>
    </xf>
    <xf numFmtId="164" fontId="8" fillId="0" borderId="0" xfId="0" applyNumberFormat="1" applyFont="1" applyAlignment="1">
      <alignment horizontal="center"/>
    </xf>
    <xf numFmtId="2" fontId="8" fillId="0" borderId="0" xfId="0" applyNumberFormat="1" applyFont="1" applyAlignment="1">
      <alignment horizontal="right"/>
    </xf>
    <xf numFmtId="4" fontId="8" fillId="0" borderId="0" xfId="4" applyNumberFormat="1" applyFont="1" applyAlignment="1">
      <alignment horizontal="right"/>
    </xf>
    <xf numFmtId="0" fontId="10" fillId="0" borderId="0" xfId="0" applyFont="1" applyAlignment="1">
      <alignment horizontal="justify" vertical="center"/>
    </xf>
    <xf numFmtId="0" fontId="6" fillId="0" borderId="0" xfId="0" applyFont="1"/>
    <xf numFmtId="4" fontId="8" fillId="0" borderId="0" xfId="0" applyNumberFormat="1" applyFont="1" applyAlignment="1" applyProtection="1">
      <alignment horizontal="right"/>
      <protection locked="0"/>
    </xf>
    <xf numFmtId="0" fontId="34" fillId="0" borderId="0" xfId="0" applyFont="1" applyAlignment="1">
      <alignment horizontal="left" vertical="center" wrapText="1"/>
    </xf>
    <xf numFmtId="4" fontId="8" fillId="0" borderId="0" xfId="0" applyNumberFormat="1" applyFont="1"/>
    <xf numFmtId="0" fontId="1" fillId="0" borderId="0" xfId="0" applyFont="1" applyAlignment="1">
      <alignment horizontal="left" vertical="center" wrapText="1"/>
    </xf>
    <xf numFmtId="0" fontId="33" fillId="0" borderId="0" xfId="0" applyFont="1"/>
    <xf numFmtId="0" fontId="1" fillId="0" borderId="0" xfId="0" applyFont="1" applyAlignment="1">
      <alignment horizontal="center"/>
    </xf>
    <xf numFmtId="0" fontId="4" fillId="0" borderId="0" xfId="0" applyFont="1" applyAlignment="1">
      <alignment horizontal="left"/>
    </xf>
    <xf numFmtId="0" fontId="1" fillId="0" borderId="0" xfId="0" applyFont="1"/>
    <xf numFmtId="164" fontId="1" fillId="0" borderId="0" xfId="0" applyNumberFormat="1" applyFont="1" applyAlignment="1">
      <alignment horizontal="center"/>
    </xf>
    <xf numFmtId="0" fontId="1" fillId="0" borderId="0" xfId="0" applyFont="1" applyAlignment="1">
      <alignment horizontal="right"/>
    </xf>
    <xf numFmtId="4" fontId="1" fillId="0" borderId="0" xfId="5" applyNumberFormat="1" applyFont="1" applyAlignment="1">
      <alignment horizontal="right" wrapText="1"/>
    </xf>
    <xf numFmtId="0" fontId="4" fillId="0" borderId="1" xfId="0" applyFont="1" applyBorder="1" applyAlignment="1">
      <alignment horizontal="left" vertical="top"/>
    </xf>
    <xf numFmtId="4" fontId="4" fillId="0" borderId="1" xfId="0" applyNumberFormat="1" applyFont="1" applyBorder="1" applyAlignment="1">
      <alignment vertical="center" wrapText="1"/>
    </xf>
    <xf numFmtId="164" fontId="8" fillId="0" borderId="1" xfId="0" applyNumberFormat="1" applyFont="1" applyBorder="1" applyAlignment="1">
      <alignment horizontal="center"/>
    </xf>
    <xf numFmtId="0" fontId="8" fillId="0" borderId="1" xfId="0" applyFont="1" applyBorder="1"/>
    <xf numFmtId="0" fontId="4" fillId="0" borderId="0" xfId="0" applyFont="1" applyAlignment="1">
      <alignment horizontal="left" vertical="top"/>
    </xf>
    <xf numFmtId="4" fontId="4" fillId="0" borderId="0" xfId="0" applyNumberFormat="1" applyFont="1" applyAlignment="1">
      <alignment vertical="top" wrapText="1"/>
    </xf>
    <xf numFmtId="0" fontId="4" fillId="0" borderId="0" xfId="0" applyFont="1" applyAlignment="1">
      <alignment horizontal="center" vertical="center"/>
    </xf>
    <xf numFmtId="4" fontId="4" fillId="0" borderId="0" xfId="0" applyNumberFormat="1" applyFont="1" applyAlignment="1">
      <alignment horizontal="left" vertical="center" wrapText="1"/>
    </xf>
    <xf numFmtId="4" fontId="1" fillId="0" borderId="0" xfId="0" applyNumberFormat="1" applyFont="1" applyAlignment="1">
      <alignment horizontal="right"/>
    </xf>
    <xf numFmtId="0" fontId="4" fillId="0" borderId="2" xfId="0" applyFont="1" applyBorder="1" applyAlignment="1">
      <alignment horizontal="center" vertical="center"/>
    </xf>
    <xf numFmtId="4" fontId="4" fillId="0" borderId="2" xfId="0" applyNumberFormat="1" applyFont="1" applyBorder="1" applyAlignment="1">
      <alignment horizontal="left" vertical="center" wrapText="1"/>
    </xf>
    <xf numFmtId="164" fontId="8" fillId="0" borderId="2" xfId="0" applyNumberFormat="1" applyFont="1" applyBorder="1" applyAlignment="1">
      <alignment horizontal="center"/>
    </xf>
    <xf numFmtId="4" fontId="1" fillId="0" borderId="2" xfId="0" applyNumberFormat="1" applyFont="1" applyBorder="1" applyAlignment="1">
      <alignment horizontal="right"/>
    </xf>
    <xf numFmtId="0" fontId="6" fillId="0" borderId="2" xfId="0" applyFont="1" applyBorder="1"/>
    <xf numFmtId="4" fontId="4" fillId="0" borderId="0" xfId="0" applyNumberFormat="1" applyFont="1" applyAlignment="1">
      <alignment vertical="center" wrapText="1"/>
    </xf>
    <xf numFmtId="4" fontId="1" fillId="0" borderId="1" xfId="0" applyNumberFormat="1" applyFont="1" applyBorder="1" applyAlignment="1">
      <alignment horizontal="right"/>
    </xf>
    <xf numFmtId="0" fontId="6" fillId="0" borderId="1" xfId="0" applyFont="1" applyBorder="1"/>
    <xf numFmtId="0" fontId="13" fillId="0" borderId="4" xfId="0" applyFont="1" applyBorder="1" applyAlignment="1">
      <alignment horizontal="center" vertical="center" wrapText="1"/>
    </xf>
    <xf numFmtId="164" fontId="13" fillId="0" borderId="3" xfId="0" applyNumberFormat="1" applyFont="1" applyBorder="1" applyAlignment="1">
      <alignment horizontal="center" vertical="center"/>
    </xf>
    <xf numFmtId="0" fontId="13" fillId="0" borderId="4" xfId="0" applyFont="1" applyBorder="1" applyAlignment="1">
      <alignment horizontal="center" vertical="center"/>
    </xf>
    <xf numFmtId="164" fontId="13" fillId="0" borderId="0" xfId="0" applyNumberFormat="1" applyFont="1" applyAlignment="1">
      <alignment horizontal="center" vertical="top"/>
    </xf>
    <xf numFmtId="0" fontId="13" fillId="0" borderId="0" xfId="0" applyFont="1" applyAlignment="1">
      <alignment horizontal="center" vertical="top"/>
    </xf>
    <xf numFmtId="0" fontId="2" fillId="0" borderId="0" xfId="0" applyFont="1" applyAlignment="1">
      <alignment horizontal="left" vertical="top"/>
    </xf>
    <xf numFmtId="4" fontId="2" fillId="0" borderId="0" xfId="0" applyNumberFormat="1" applyFont="1" applyAlignment="1">
      <alignment vertical="top" wrapText="1"/>
    </xf>
    <xf numFmtId="49" fontId="1" fillId="0" borderId="0" xfId="0" applyNumberFormat="1" applyFont="1" applyAlignment="1">
      <alignment horizontal="center" vertical="top"/>
    </xf>
    <xf numFmtId="0" fontId="5" fillId="0" borderId="0" xfId="0" applyFont="1" applyAlignment="1">
      <alignment horizontal="left" vertical="center" wrapText="1"/>
    </xf>
    <xf numFmtId="0" fontId="8" fillId="0" borderId="0" xfId="0" applyFont="1" applyAlignment="1">
      <alignment horizontal="right" vertical="top"/>
    </xf>
    <xf numFmtId="49" fontId="32" fillId="0" borderId="0" xfId="0" applyNumberFormat="1" applyFont="1" applyAlignment="1">
      <alignment horizontal="left" vertical="top" wrapText="1"/>
    </xf>
    <xf numFmtId="2" fontId="10" fillId="0" borderId="0" xfId="0" applyNumberFormat="1" applyFont="1" applyAlignment="1">
      <alignment vertical="top" wrapText="1"/>
    </xf>
    <xf numFmtId="4" fontId="8" fillId="0" borderId="0" xfId="0" applyNumberFormat="1" applyFont="1" applyAlignment="1">
      <alignment horizontal="right"/>
    </xf>
    <xf numFmtId="0" fontId="8" fillId="0" borderId="2" xfId="0" applyFont="1" applyBorder="1" applyAlignment="1">
      <alignment horizontal="right" vertical="top"/>
    </xf>
    <xf numFmtId="49" fontId="32" fillId="0" borderId="2" xfId="0" applyNumberFormat="1" applyFont="1" applyBorder="1" applyAlignment="1">
      <alignment horizontal="left" vertical="top" wrapText="1"/>
    </xf>
    <xf numFmtId="2" fontId="8" fillId="0" borderId="2" xfId="0" applyNumberFormat="1" applyFont="1" applyBorder="1" applyAlignment="1">
      <alignment horizontal="right"/>
    </xf>
    <xf numFmtId="4" fontId="8" fillId="0" borderId="2" xfId="4" applyNumberFormat="1" applyFont="1" applyBorder="1" applyAlignment="1">
      <alignment horizontal="right"/>
    </xf>
    <xf numFmtId="49" fontId="32" fillId="0" borderId="0" xfId="0" applyNumberFormat="1" applyFont="1" applyAlignment="1">
      <alignment horizontal="left" vertical="center" wrapText="1"/>
    </xf>
    <xf numFmtId="4" fontId="1" fillId="0" borderId="0" xfId="4" applyNumberFormat="1" applyFont="1" applyAlignment="1">
      <alignment horizontal="right"/>
    </xf>
    <xf numFmtId="0" fontId="25" fillId="0" borderId="0" xfId="0" applyFont="1" applyAlignment="1">
      <alignment horizontal="left" vertical="center" wrapText="1"/>
    </xf>
    <xf numFmtId="0" fontId="2" fillId="0" borderId="0" xfId="0" applyFont="1" applyAlignment="1">
      <alignment horizontal="right" vertical="top"/>
    </xf>
    <xf numFmtId="0" fontId="21" fillId="0" borderId="0" xfId="0" applyFont="1" applyAlignment="1">
      <alignment horizontal="left" vertical="center" wrapText="1"/>
    </xf>
    <xf numFmtId="0" fontId="39" fillId="0" borderId="0" xfId="0" applyFont="1"/>
    <xf numFmtId="0" fontId="10" fillId="0" borderId="0" xfId="0" applyFont="1" applyAlignment="1">
      <alignment vertical="center" wrapText="1"/>
    </xf>
    <xf numFmtId="164" fontId="8" fillId="0" borderId="0" xfId="0" applyNumberFormat="1" applyFont="1" applyAlignment="1">
      <alignment horizontal="center" vertical="center"/>
    </xf>
    <xf numFmtId="49" fontId="32" fillId="0" borderId="2" xfId="0" applyNumberFormat="1" applyFont="1" applyBorder="1" applyAlignment="1">
      <alignment horizontal="left" vertical="center" wrapText="1"/>
    </xf>
    <xf numFmtId="4" fontId="1" fillId="0" borderId="2" xfId="4" applyNumberFormat="1" applyFont="1" applyBorder="1" applyAlignment="1">
      <alignment horizontal="right"/>
    </xf>
    <xf numFmtId="0" fontId="8" fillId="0" borderId="0" xfId="0" applyFont="1" applyAlignment="1">
      <alignment wrapText="1"/>
    </xf>
    <xf numFmtId="2" fontId="11" fillId="0" borderId="0" xfId="0" applyNumberFormat="1" applyFont="1" applyAlignment="1">
      <alignment horizontal="right"/>
    </xf>
    <xf numFmtId="0" fontId="8" fillId="0" borderId="0" xfId="0" applyFont="1" applyAlignment="1">
      <alignment vertical="top" wrapText="1"/>
    </xf>
    <xf numFmtId="0" fontId="8" fillId="0" borderId="0" xfId="0" applyFont="1" applyAlignment="1">
      <alignment horizontal="center"/>
    </xf>
    <xf numFmtId="0" fontId="8" fillId="0" borderId="0" xfId="0" applyFont="1" applyAlignment="1">
      <alignment horizontal="left" vertical="top" wrapText="1"/>
    </xf>
    <xf numFmtId="4" fontId="9" fillId="0" borderId="0" xfId="4" applyNumberFormat="1" applyFont="1"/>
    <xf numFmtId="0" fontId="10" fillId="0" borderId="0" xfId="0" applyFont="1" applyAlignment="1">
      <alignment vertical="top" wrapText="1"/>
    </xf>
    <xf numFmtId="0" fontId="8" fillId="0" borderId="0" xfId="0" applyFont="1" applyAlignment="1">
      <alignment horizontal="right" vertical="center"/>
    </xf>
    <xf numFmtId="0" fontId="8" fillId="0" borderId="2" xfId="3" applyFont="1" applyBorder="1" applyAlignment="1">
      <alignment vertical="top" wrapText="1"/>
    </xf>
    <xf numFmtId="4" fontId="31" fillId="0" borderId="2" xfId="0" applyNumberFormat="1" applyFont="1" applyBorder="1" applyAlignment="1">
      <alignment horizontal="right" wrapText="1"/>
    </xf>
    <xf numFmtId="4" fontId="8" fillId="0" borderId="2" xfId="4" applyNumberFormat="1" applyFont="1" applyBorder="1"/>
    <xf numFmtId="4" fontId="8" fillId="0" borderId="0" xfId="0" applyNumberFormat="1" applyFont="1" applyAlignment="1">
      <alignment horizontal="right" vertical="top"/>
    </xf>
    <xf numFmtId="0" fontId="1" fillId="0" borderId="2" xfId="0" applyFont="1" applyBorder="1" applyAlignment="1">
      <alignment horizontal="center"/>
    </xf>
    <xf numFmtId="0" fontId="8" fillId="0" borderId="2" xfId="0" applyFont="1" applyBorder="1"/>
    <xf numFmtId="4" fontId="8" fillId="0" borderId="0" xfId="4" applyNumberFormat="1" applyFont="1" applyAlignment="1" applyProtection="1">
      <alignment horizontal="right"/>
      <protection locked="0"/>
    </xf>
    <xf numFmtId="0" fontId="8" fillId="0" borderId="0" xfId="0" applyFont="1" applyAlignment="1">
      <alignment horizontal="center" vertical="justify" wrapText="1"/>
    </xf>
    <xf numFmtId="0" fontId="5" fillId="0" borderId="0" xfId="0" applyFont="1" applyAlignment="1">
      <alignment horizontal="justify" vertical="justify"/>
    </xf>
    <xf numFmtId="0" fontId="8" fillId="0" borderId="0" xfId="0" applyFont="1" applyAlignment="1">
      <alignment horizontal="justify" vertical="justify"/>
    </xf>
    <xf numFmtId="4" fontId="8" fillId="0" borderId="0" xfId="0" applyNumberFormat="1" applyFont="1" applyAlignment="1">
      <alignment horizontal="justify" vertical="justify"/>
    </xf>
    <xf numFmtId="0" fontId="31" fillId="0" borderId="0" xfId="0" applyFont="1" applyAlignment="1">
      <alignment horizontal="justify" vertical="justify"/>
    </xf>
    <xf numFmtId="0" fontId="8" fillId="0" borderId="0" xfId="0" applyFont="1" applyAlignment="1">
      <alignment horizontal="center" vertical="top" wrapText="1"/>
    </xf>
    <xf numFmtId="0" fontId="43" fillId="0" borderId="0" xfId="2" applyFont="1"/>
    <xf numFmtId="4" fontId="8" fillId="0" borderId="0" xfId="2" applyNumberFormat="1" applyFont="1"/>
    <xf numFmtId="0" fontId="8" fillId="0" borderId="0" xfId="2" applyFont="1"/>
    <xf numFmtId="0" fontId="8" fillId="0" borderId="0" xfId="2" applyFont="1" applyAlignment="1">
      <alignment horizontal="center" vertical="center"/>
    </xf>
    <xf numFmtId="0" fontId="32" fillId="0" borderId="0" xfId="0" applyFont="1" applyAlignment="1">
      <alignment horizontal="left" vertical="top" wrapText="1"/>
    </xf>
    <xf numFmtId="0" fontId="32" fillId="0" borderId="0" xfId="0" applyFont="1" applyAlignment="1">
      <alignment horizontal="left" wrapText="1"/>
    </xf>
    <xf numFmtId="0" fontId="8" fillId="0" borderId="0" xfId="0" applyFont="1" applyAlignment="1">
      <alignment horizontal="justify" vertical="top" wrapText="1"/>
    </xf>
    <xf numFmtId="4" fontId="10" fillId="0" borderId="0" xfId="0" applyNumberFormat="1" applyFont="1" applyAlignment="1" applyProtection="1">
      <alignment horizontal="right"/>
      <protection locked="0"/>
    </xf>
    <xf numFmtId="4" fontId="10" fillId="0" borderId="0" xfId="0" applyNumberFormat="1" applyFont="1" applyAlignment="1">
      <alignment vertical="top" wrapText="1"/>
    </xf>
    <xf numFmtId="44" fontId="1" fillId="0" borderId="0" xfId="0" applyNumberFormat="1" applyFont="1"/>
    <xf numFmtId="2" fontId="8" fillId="0" borderId="0" xfId="0" applyNumberFormat="1" applyFont="1" applyAlignment="1">
      <alignment vertical="top" wrapText="1"/>
    </xf>
    <xf numFmtId="4" fontId="1" fillId="0" borderId="0" xfId="0" applyNumberFormat="1" applyFont="1"/>
    <xf numFmtId="0" fontId="8" fillId="0" borderId="0" xfId="7" applyFont="1" applyAlignment="1">
      <alignment horizontal="justify" vertical="top" wrapText="1"/>
    </xf>
    <xf numFmtId="4" fontId="8" fillId="0" borderId="0" xfId="8" applyNumberFormat="1" applyFont="1" applyAlignment="1">
      <alignment horizontal="right"/>
    </xf>
    <xf numFmtId="16" fontId="8" fillId="0" borderId="0" xfId="0" applyNumberFormat="1" applyFont="1"/>
    <xf numFmtId="0" fontId="47" fillId="0" borderId="0" xfId="0" applyFont="1"/>
    <xf numFmtId="0" fontId="20" fillId="0" borderId="0" xfId="0" applyFont="1"/>
    <xf numFmtId="2" fontId="2" fillId="0" borderId="5" xfId="0" applyNumberFormat="1" applyFont="1" applyBorder="1" applyAlignment="1">
      <alignment horizontal="left"/>
    </xf>
    <xf numFmtId="2" fontId="2" fillId="0" borderId="6" xfId="0" applyNumberFormat="1" applyFont="1" applyBorder="1"/>
    <xf numFmtId="2" fontId="1" fillId="0" borderId="6" xfId="0" applyNumberFormat="1" applyFont="1" applyBorder="1" applyAlignment="1">
      <alignment horizontal="center"/>
    </xf>
    <xf numFmtId="4" fontId="1" fillId="0" borderId="6" xfId="0" applyNumberFormat="1" applyFont="1" applyBorder="1" applyAlignment="1">
      <alignment horizontal="right"/>
    </xf>
    <xf numFmtId="2" fontId="1" fillId="0" borderId="6" xfId="0" applyNumberFormat="1" applyFont="1" applyBorder="1" applyAlignment="1">
      <alignment horizontal="right"/>
    </xf>
    <xf numFmtId="2" fontId="1" fillId="0" borderId="6" xfId="5" applyNumberFormat="1" applyFont="1" applyBorder="1" applyAlignment="1">
      <alignment horizontal="right" wrapText="1"/>
    </xf>
    <xf numFmtId="2" fontId="1" fillId="0" borderId="7" xfId="0" applyNumberFormat="1" applyFont="1" applyBorder="1"/>
    <xf numFmtId="0" fontId="8" fillId="0" borderId="0" xfId="3" applyFont="1" applyAlignment="1">
      <alignment vertical="top" wrapText="1"/>
    </xf>
    <xf numFmtId="49" fontId="8" fillId="0" borderId="0" xfId="0" applyNumberFormat="1" applyFont="1" applyAlignment="1">
      <alignment horizontal="right" vertical="top"/>
    </xf>
    <xf numFmtId="0" fontId="50" fillId="0" borderId="0" xfId="0" applyFont="1"/>
    <xf numFmtId="0" fontId="18" fillId="0" borderId="8" xfId="0" applyFont="1" applyBorder="1" applyAlignment="1">
      <alignment vertical="center" wrapText="1"/>
    </xf>
    <xf numFmtId="2" fontId="10" fillId="0" borderId="0" xfId="0" applyNumberFormat="1" applyFont="1" applyAlignment="1">
      <alignment horizontal="justify" vertical="center" wrapText="1"/>
    </xf>
    <xf numFmtId="164" fontId="8" fillId="0" borderId="0" xfId="0" applyNumberFormat="1" applyFont="1" applyAlignment="1">
      <alignment horizontal="center" wrapText="1"/>
    </xf>
    <xf numFmtId="0" fontId="51" fillId="0" borderId="0" xfId="0" applyFont="1"/>
    <xf numFmtId="0" fontId="4" fillId="0" borderId="9" xfId="0" applyFont="1" applyBorder="1" applyAlignment="1">
      <alignment horizontal="left" vertical="top"/>
    </xf>
    <xf numFmtId="4" fontId="4" fillId="0" borderId="9" xfId="0" applyNumberFormat="1" applyFont="1" applyBorder="1" applyAlignment="1">
      <alignment vertical="center" wrapText="1"/>
    </xf>
    <xf numFmtId="164" fontId="8" fillId="0" borderId="9" xfId="0" applyNumberFormat="1" applyFont="1" applyBorder="1" applyAlignment="1">
      <alignment horizontal="center"/>
    </xf>
    <xf numFmtId="0" fontId="8" fillId="0" borderId="9" xfId="0" applyFont="1" applyBorder="1" applyAlignment="1">
      <alignment horizontal="right"/>
    </xf>
    <xf numFmtId="4" fontId="1" fillId="0" borderId="9" xfId="0" applyNumberFormat="1" applyFont="1" applyBorder="1" applyAlignment="1">
      <alignment horizontal="right"/>
    </xf>
    <xf numFmtId="0" fontId="6" fillId="0" borderId="9" xfId="0" applyFont="1" applyBorder="1"/>
    <xf numFmtId="44" fontId="1" fillId="0" borderId="0" xfId="0" applyNumberFormat="1" applyFont="1" applyAlignment="1">
      <alignment horizontal="right"/>
    </xf>
    <xf numFmtId="4" fontId="4" fillId="0" borderId="1" xfId="0" applyNumberFormat="1" applyFont="1" applyBorder="1" applyAlignment="1">
      <alignment horizontal="left" vertical="center" wrapText="1"/>
    </xf>
    <xf numFmtId="44" fontId="1" fillId="0" borderId="1" xfId="0" applyNumberFormat="1" applyFont="1" applyBorder="1" applyAlignment="1">
      <alignment horizontal="right"/>
    </xf>
    <xf numFmtId="0" fontId="4" fillId="0" borderId="10" xfId="0" applyFont="1" applyBorder="1" applyAlignment="1">
      <alignment horizontal="left" vertical="top"/>
    </xf>
    <xf numFmtId="4" fontId="4" fillId="0" borderId="10" xfId="0" applyNumberFormat="1" applyFont="1" applyBorder="1" applyAlignment="1">
      <alignment vertical="center" wrapText="1"/>
    </xf>
    <xf numFmtId="164" fontId="8" fillId="0" borderId="10" xfId="0" applyNumberFormat="1" applyFont="1" applyBorder="1" applyAlignment="1">
      <alignment horizontal="center"/>
    </xf>
    <xf numFmtId="0" fontId="8" fillId="0" borderId="10" xfId="0" applyFont="1" applyBorder="1" applyAlignment="1">
      <alignment horizontal="right"/>
    </xf>
    <xf numFmtId="4" fontId="1" fillId="0" borderId="10" xfId="0" applyNumberFormat="1" applyFont="1" applyBorder="1" applyAlignment="1">
      <alignment horizontal="right"/>
    </xf>
    <xf numFmtId="0" fontId="6" fillId="0" borderId="10" xfId="0" applyFont="1" applyBorder="1"/>
    <xf numFmtId="0" fontId="1" fillId="0" borderId="0" xfId="0" applyFont="1" applyAlignment="1">
      <alignment horizontal="left" vertical="center"/>
    </xf>
    <xf numFmtId="0" fontId="1" fillId="0" borderId="0" xfId="0" applyFont="1" applyAlignment="1">
      <alignment horizontal="center"/>
    </xf>
    <xf numFmtId="0" fontId="36" fillId="0" borderId="0" xfId="0" applyFont="1" applyAlignment="1" applyProtection="1">
      <alignment horizontal="center"/>
      <protection locked="0"/>
    </xf>
    <xf numFmtId="0" fontId="18" fillId="0" borderId="0" xfId="0" applyFont="1" applyAlignment="1">
      <alignment horizontal="center"/>
    </xf>
    <xf numFmtId="0" fontId="19" fillId="0" borderId="0" xfId="0" applyFont="1" applyAlignment="1">
      <alignment horizontal="center"/>
    </xf>
    <xf numFmtId="0" fontId="35" fillId="0" borderId="0" xfId="0" applyFont="1" applyAlignment="1" applyProtection="1">
      <alignment horizontal="center"/>
      <protection locked="0"/>
    </xf>
    <xf numFmtId="14" fontId="35" fillId="0" borderId="0" xfId="0" applyNumberFormat="1" applyFont="1" applyAlignment="1" applyProtection="1">
      <alignment horizontal="center"/>
      <protection locked="0"/>
    </xf>
    <xf numFmtId="0" fontId="3" fillId="0" borderId="0" xfId="0" applyFont="1" applyAlignment="1">
      <alignment horizontal="center"/>
    </xf>
    <xf numFmtId="0" fontId="15" fillId="0" borderId="0" xfId="0" applyFont="1" applyAlignment="1">
      <alignment horizontal="center"/>
    </xf>
    <xf numFmtId="0" fontId="42" fillId="0" borderId="0" xfId="0" applyFont="1" applyAlignment="1">
      <alignment horizontal="justify" vertical="justify" wrapText="1"/>
    </xf>
    <xf numFmtId="0" fontId="41" fillId="0" borderId="0" xfId="0" applyFont="1" applyAlignment="1">
      <alignment horizontal="justify" vertical="justify" wrapText="1"/>
    </xf>
    <xf numFmtId="0" fontId="8" fillId="0" borderId="0" xfId="0" applyFont="1" applyAlignment="1">
      <alignment horizontal="justify" vertical="justify" wrapText="1"/>
    </xf>
    <xf numFmtId="0" fontId="8" fillId="0" borderId="0" xfId="0" applyFont="1" applyAlignment="1">
      <alignment horizontal="left" vertical="center" wrapText="1"/>
    </xf>
    <xf numFmtId="0" fontId="0" fillId="0" borderId="0" xfId="0" applyAlignment="1">
      <alignment horizontal="justify" vertical="justify" wrapText="1"/>
    </xf>
    <xf numFmtId="0" fontId="20" fillId="0" borderId="0" xfId="0" applyFont="1" applyAlignment="1">
      <alignment horizontal="justify" vertical="justify" wrapText="1"/>
    </xf>
    <xf numFmtId="0" fontId="40" fillId="0" borderId="0" xfId="0" applyFont="1" applyAlignment="1">
      <alignment horizontal="justify" vertical="justify" wrapText="1"/>
    </xf>
    <xf numFmtId="0" fontId="1" fillId="0" borderId="0" xfId="0" applyFont="1" applyAlignment="1">
      <alignment horizontal="left" vertical="center" wrapText="1"/>
    </xf>
    <xf numFmtId="0" fontId="34" fillId="0" borderId="0" xfId="0" applyFont="1" applyAlignment="1">
      <alignment horizontal="left" vertical="center" wrapText="1"/>
    </xf>
    <xf numFmtId="0" fontId="1" fillId="0" borderId="0" xfId="0" applyFont="1" applyAlignment="1">
      <alignment horizontal="left" vertical="top" wrapText="1"/>
    </xf>
    <xf numFmtId="0" fontId="34" fillId="0" borderId="0" xfId="0" applyFont="1" applyAlignment="1">
      <alignment horizontal="left" vertical="top" wrapText="1"/>
    </xf>
    <xf numFmtId="0" fontId="25" fillId="0" borderId="0" xfId="0" applyFont="1" applyAlignment="1">
      <alignment horizontal="left" vertical="center" wrapText="1"/>
    </xf>
    <xf numFmtId="0" fontId="37" fillId="0" borderId="0" xfId="0" applyFont="1" applyAlignment="1">
      <alignment horizontal="left" vertical="center" wrapText="1"/>
    </xf>
  </cellXfs>
  <cellStyles count="9">
    <cellStyle name="Navadno" xfId="0" builtinId="0"/>
    <cellStyle name="Navadno 14" xfId="1" xr:uid="{00000000-0005-0000-0000-000001000000}"/>
    <cellStyle name="Navadno 2 4" xfId="2" xr:uid="{00000000-0005-0000-0000-000002000000}"/>
    <cellStyle name="Navadno_List1" xfId="8" xr:uid="{E31D5139-DC24-48DB-BD04-212C40A4BD82}"/>
    <cellStyle name="Navadno_V3B.3" xfId="7" xr:uid="{06994FAB-08E3-463D-B680-2997AD656199}"/>
    <cellStyle name="Normal_Sheet1" xfId="3" xr:uid="{00000000-0005-0000-0000-000003000000}"/>
    <cellStyle name="Normal_Troškovnici-Z2-BE" xfId="4" xr:uid="{00000000-0005-0000-0000-000004000000}"/>
    <cellStyle name="Normal_Veliki Otok CESTE za RAZPIS KONČNI brez cen" xfId="5" xr:uid="{00000000-0005-0000-0000-000005000000}"/>
    <cellStyle name="Odstotek" xfId="6"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47626</xdr:colOff>
      <xdr:row>152</xdr:row>
      <xdr:rowOff>180975</xdr:rowOff>
    </xdr:from>
    <xdr:to>
      <xdr:col>5</xdr:col>
      <xdr:colOff>596860</xdr:colOff>
      <xdr:row>152</xdr:row>
      <xdr:rowOff>1847850</xdr:rowOff>
    </xdr:to>
    <xdr:pic>
      <xdr:nvPicPr>
        <xdr:cNvPr id="2" name="Slika 1">
          <a:extLst>
            <a:ext uri="{FF2B5EF4-FFF2-40B4-BE49-F238E27FC236}">
              <a16:creationId xmlns:a16="http://schemas.microsoft.com/office/drawing/2014/main" id="{856EDE3F-A1D4-4152-BCFE-DB0E5E111D32}"/>
            </a:ext>
          </a:extLst>
        </xdr:cNvPr>
        <xdr:cNvPicPr>
          <a:picLocks noChangeAspect="1"/>
        </xdr:cNvPicPr>
      </xdr:nvPicPr>
      <xdr:blipFill>
        <a:blip xmlns:r="http://schemas.openxmlformats.org/officeDocument/2006/relationships" r:embed="rId1"/>
        <a:stretch>
          <a:fillRect/>
        </a:stretch>
      </xdr:blipFill>
      <xdr:spPr>
        <a:xfrm>
          <a:off x="47626" y="58759725"/>
          <a:ext cx="5873709" cy="1666875"/>
        </a:xfrm>
        <a:prstGeom prst="rect">
          <a:avLst/>
        </a:prstGeom>
      </xdr:spPr>
    </xdr:pic>
    <xdr:clientData/>
  </xdr:twoCellAnchor>
  <xdr:twoCellAnchor editAs="oneCell">
    <xdr:from>
      <xdr:col>9</xdr:col>
      <xdr:colOff>1694890</xdr:colOff>
      <xdr:row>43</xdr:row>
      <xdr:rowOff>76200</xdr:rowOff>
    </xdr:from>
    <xdr:to>
      <xdr:col>19</xdr:col>
      <xdr:colOff>255818</xdr:colOff>
      <xdr:row>57</xdr:row>
      <xdr:rowOff>43155</xdr:rowOff>
    </xdr:to>
    <xdr:pic>
      <xdr:nvPicPr>
        <xdr:cNvPr id="3" name="Slika 2">
          <a:extLst>
            <a:ext uri="{FF2B5EF4-FFF2-40B4-BE49-F238E27FC236}">
              <a16:creationId xmlns:a16="http://schemas.microsoft.com/office/drawing/2014/main" id="{DD0B68B9-3AC6-4CD9-A6E0-D4D59F4A9577}"/>
            </a:ext>
          </a:extLst>
        </xdr:cNvPr>
        <xdr:cNvPicPr>
          <a:picLocks noChangeAspect="1"/>
        </xdr:cNvPicPr>
      </xdr:nvPicPr>
      <xdr:blipFill>
        <a:blip xmlns:r="http://schemas.openxmlformats.org/officeDocument/2006/relationships" r:embed="rId2"/>
        <a:stretch>
          <a:fillRect/>
        </a:stretch>
      </xdr:blipFill>
      <xdr:spPr>
        <a:xfrm>
          <a:off x="10362640" y="13725525"/>
          <a:ext cx="8266903" cy="4558005"/>
        </a:xfrm>
        <a:prstGeom prst="rect">
          <a:avLst/>
        </a:prstGeom>
      </xdr:spPr>
    </xdr:pic>
    <xdr:clientData/>
  </xdr:twoCellAnchor>
  <xdr:twoCellAnchor editAs="oneCell">
    <xdr:from>
      <xdr:col>2</xdr:col>
      <xdr:colOff>1</xdr:colOff>
      <xdr:row>177</xdr:row>
      <xdr:rowOff>123827</xdr:rowOff>
    </xdr:from>
    <xdr:to>
      <xdr:col>4</xdr:col>
      <xdr:colOff>576230</xdr:colOff>
      <xdr:row>178</xdr:row>
      <xdr:rowOff>809626</xdr:rowOff>
    </xdr:to>
    <xdr:pic>
      <xdr:nvPicPr>
        <xdr:cNvPr id="4" name="Slika 3">
          <a:extLst>
            <a:ext uri="{FF2B5EF4-FFF2-40B4-BE49-F238E27FC236}">
              <a16:creationId xmlns:a16="http://schemas.microsoft.com/office/drawing/2014/main" id="{AFAB6E5D-0BDA-420B-8E63-7958553A79B9}"/>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53576" t="32278" r="25512" b="45098"/>
        <a:stretch>
          <a:fillRect/>
        </a:stretch>
      </xdr:blipFill>
      <xdr:spPr bwMode="auto">
        <a:xfrm>
          <a:off x="3657601" y="72228077"/>
          <a:ext cx="1528729" cy="847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9526</xdr:colOff>
      <xdr:row>118</xdr:row>
      <xdr:rowOff>28149</xdr:rowOff>
    </xdr:from>
    <xdr:to>
      <xdr:col>7</xdr:col>
      <xdr:colOff>19050</xdr:colOff>
      <xdr:row>118</xdr:row>
      <xdr:rowOff>1162050</xdr:rowOff>
    </xdr:to>
    <xdr:pic>
      <xdr:nvPicPr>
        <xdr:cNvPr id="5" name="Slika 4">
          <a:extLst>
            <a:ext uri="{FF2B5EF4-FFF2-40B4-BE49-F238E27FC236}">
              <a16:creationId xmlns:a16="http://schemas.microsoft.com/office/drawing/2014/main" id="{91A9E8CE-DBBE-4710-960F-8ABEE5E85F61}"/>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34210" t="48944" r="35562" b="25339"/>
        <a:stretch>
          <a:fillRect/>
        </a:stretch>
      </xdr:blipFill>
      <xdr:spPr bwMode="auto">
        <a:xfrm>
          <a:off x="3667126" y="43509774"/>
          <a:ext cx="2600324" cy="11339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76200</xdr:colOff>
      <xdr:row>117</xdr:row>
      <xdr:rowOff>15481</xdr:rowOff>
    </xdr:from>
    <xdr:to>
      <xdr:col>11</xdr:col>
      <xdr:colOff>209550</xdr:colOff>
      <xdr:row>120</xdr:row>
      <xdr:rowOff>419100</xdr:rowOff>
    </xdr:to>
    <xdr:pic>
      <xdr:nvPicPr>
        <xdr:cNvPr id="6" name="Slika 5">
          <a:extLst>
            <a:ext uri="{FF2B5EF4-FFF2-40B4-BE49-F238E27FC236}">
              <a16:creationId xmlns:a16="http://schemas.microsoft.com/office/drawing/2014/main" id="{66E0D15B-EDEE-400F-BF1D-C7EB59200527}"/>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34210" t="48944" r="35562" b="25339"/>
        <a:stretch>
          <a:fillRect/>
        </a:stretch>
      </xdr:blipFill>
      <xdr:spPr bwMode="auto">
        <a:xfrm>
          <a:off x="8134350" y="43335181"/>
          <a:ext cx="5381625" cy="2184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76652</xdr:colOff>
      <xdr:row>66</xdr:row>
      <xdr:rowOff>0</xdr:rowOff>
    </xdr:from>
    <xdr:to>
      <xdr:col>21</xdr:col>
      <xdr:colOff>230898</xdr:colOff>
      <xdr:row>120</xdr:row>
      <xdr:rowOff>239849</xdr:rowOff>
    </xdr:to>
    <xdr:pic>
      <xdr:nvPicPr>
        <xdr:cNvPr id="7" name="Slika 6">
          <a:extLst>
            <a:ext uri="{FF2B5EF4-FFF2-40B4-BE49-F238E27FC236}">
              <a16:creationId xmlns:a16="http://schemas.microsoft.com/office/drawing/2014/main" id="{D526F841-7D3A-4444-A17E-B4A33EF8D8AA}"/>
            </a:ext>
          </a:extLst>
        </xdr:cNvPr>
        <xdr:cNvPicPr>
          <a:picLocks noChangeAspect="1"/>
        </xdr:cNvPicPr>
      </xdr:nvPicPr>
      <xdr:blipFill>
        <a:blip xmlns:r="http://schemas.openxmlformats.org/officeDocument/2006/relationships" r:embed="rId5"/>
        <a:stretch>
          <a:fillRect/>
        </a:stretch>
      </xdr:blipFill>
      <xdr:spPr>
        <a:xfrm rot="16200000">
          <a:off x="3981963" y="25022114"/>
          <a:ext cx="19994699" cy="1168902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570DB-F489-471B-8E80-45905C2EC56B}">
  <sheetPr>
    <pageSetUpPr fitToPage="1"/>
  </sheetPr>
  <dimension ref="A1:Y68"/>
  <sheetViews>
    <sheetView topLeftCell="A49" zoomScaleNormal="100" workbookViewId="0">
      <selection activeCell="B80" sqref="B80"/>
    </sheetView>
  </sheetViews>
  <sheetFormatPr defaultColWidth="9.140625" defaultRowHeight="12.75"/>
  <cols>
    <col min="1" max="1" width="4.7109375" style="25" customWidth="1"/>
    <col min="2" max="2" width="50.140625" style="13" customWidth="1"/>
    <col min="3" max="3" width="5.140625" style="15" customWidth="1"/>
    <col min="4" max="4" width="9.140625" style="5" bestFit="1" customWidth="1"/>
    <col min="5" max="5" width="12.85546875" style="5" bestFit="1" customWidth="1"/>
    <col min="6" max="6" width="10.7109375" style="5" bestFit="1" customWidth="1"/>
    <col min="7" max="7" width="3.140625" style="13" customWidth="1"/>
    <col min="8" max="8" width="27.140625" style="13" bestFit="1" customWidth="1"/>
    <col min="9" max="9" width="9.140625" style="13"/>
    <col min="10" max="10" width="56.7109375" style="13" customWidth="1"/>
    <col min="11" max="11" width="12.85546875" style="13" bestFit="1" customWidth="1"/>
    <col min="12" max="12" width="12" style="13" bestFit="1" customWidth="1"/>
    <col min="13" max="13" width="9.140625" style="13"/>
    <col min="14" max="14" width="12.85546875" style="13" bestFit="1" customWidth="1"/>
    <col min="15" max="16384" width="9.140625" style="13"/>
  </cols>
  <sheetData>
    <row r="1" spans="1:12">
      <c r="A1" s="143" t="s">
        <v>40</v>
      </c>
      <c r="B1" s="143"/>
      <c r="C1" s="143"/>
      <c r="D1" s="143"/>
      <c r="E1" s="143"/>
      <c r="F1" s="143"/>
    </row>
    <row r="2" spans="1:12" ht="15.75" customHeight="1">
      <c r="A2" s="144"/>
      <c r="B2" s="144"/>
      <c r="C2" s="144"/>
      <c r="D2" s="144"/>
      <c r="E2" s="144"/>
      <c r="F2" s="144"/>
      <c r="H2" s="24" t="str">
        <f>IF(A2="","VNESI NAZIV IZVAJALCA!","")</f>
        <v>VNESI NAZIV IZVAJALCA!</v>
      </c>
    </row>
    <row r="3" spans="1:12">
      <c r="A3" s="145" t="s">
        <v>41</v>
      </c>
      <c r="B3" s="146"/>
      <c r="C3" s="146"/>
      <c r="D3" s="146"/>
      <c r="E3" s="146"/>
      <c r="F3" s="146"/>
      <c r="H3" s="24"/>
    </row>
    <row r="4" spans="1:12" ht="14.25" customHeight="1">
      <c r="A4" s="147"/>
      <c r="B4" s="147"/>
      <c r="C4" s="147"/>
      <c r="D4" s="147"/>
      <c r="E4" s="147"/>
      <c r="F4" s="147"/>
      <c r="H4" s="24" t="str">
        <f>IF(A4="","VNESI NASLOV IZVAJALCA!","")</f>
        <v>VNESI NASLOV IZVAJALCA!</v>
      </c>
    </row>
    <row r="5" spans="1:12" ht="14.25" customHeight="1">
      <c r="A5" s="145" t="s">
        <v>42</v>
      </c>
      <c r="B5" s="145"/>
      <c r="C5" s="145"/>
      <c r="D5" s="145"/>
      <c r="E5" s="145"/>
      <c r="F5" s="145"/>
      <c r="H5" s="24"/>
    </row>
    <row r="6" spans="1:12" ht="14.25" customHeight="1">
      <c r="A6" s="148"/>
      <c r="B6" s="148"/>
      <c r="C6" s="148"/>
      <c r="D6" s="148"/>
      <c r="E6" s="148"/>
      <c r="F6" s="148"/>
      <c r="H6" s="24" t="str">
        <f>IF(A6="","VNESI DATUM PONUDBE!","")</f>
        <v>VNESI DATUM PONUDBE!</v>
      </c>
    </row>
    <row r="7" spans="1:12" ht="14.25" customHeight="1">
      <c r="A7" s="145" t="s">
        <v>44</v>
      </c>
      <c r="B7" s="145"/>
      <c r="C7" s="145"/>
      <c r="D7" s="145"/>
      <c r="E7" s="145"/>
      <c r="F7" s="145"/>
      <c r="H7" s="24"/>
    </row>
    <row r="8" spans="1:12" ht="14.25" customHeight="1">
      <c r="A8" s="147"/>
      <c r="B8" s="147"/>
      <c r="C8" s="147"/>
      <c r="D8" s="147"/>
      <c r="E8" s="147"/>
      <c r="F8" s="147"/>
      <c r="H8" s="24" t="str">
        <f>IF(A8="","VNESI ŠTEVILKO PONUDBE!","")</f>
        <v>VNESI ŠTEVILKO PONUDBE!</v>
      </c>
    </row>
    <row r="9" spans="1:12" ht="14.25" customHeight="1">
      <c r="A9" s="145" t="s">
        <v>45</v>
      </c>
      <c r="B9" s="145"/>
      <c r="C9" s="145"/>
      <c r="D9" s="145"/>
      <c r="E9" s="145"/>
      <c r="F9" s="145"/>
      <c r="H9" s="24"/>
    </row>
    <row r="10" spans="1:12" ht="21" customHeight="1"/>
    <row r="11" spans="1:12" ht="15.75" customHeight="1">
      <c r="A11" s="149" t="s">
        <v>28</v>
      </c>
      <c r="B11" s="149"/>
      <c r="C11" s="149"/>
      <c r="D11" s="149"/>
      <c r="E11" s="149"/>
      <c r="F11" s="149"/>
      <c r="G11" s="149"/>
    </row>
    <row r="12" spans="1:12" ht="18" customHeight="1">
      <c r="B12" s="26" t="s">
        <v>188</v>
      </c>
    </row>
    <row r="13" spans="1:12" ht="20.25">
      <c r="A13" s="150" t="s">
        <v>187</v>
      </c>
      <c r="B13" s="150"/>
      <c r="C13" s="150"/>
      <c r="D13" s="150"/>
      <c r="E13" s="150"/>
      <c r="F13" s="150"/>
      <c r="G13" s="150"/>
    </row>
    <row r="14" spans="1:12" s="27" customFormat="1" ht="22.5" customHeight="1">
      <c r="A14" s="25"/>
      <c r="C14" s="28"/>
      <c r="D14" s="29"/>
      <c r="E14" s="6"/>
      <c r="F14" s="30"/>
    </row>
    <row r="15" spans="1:12" s="12" customFormat="1" ht="17.25" customHeight="1">
      <c r="A15" s="142" t="s">
        <v>46</v>
      </c>
      <c r="B15" s="142"/>
      <c r="C15" s="142"/>
      <c r="D15" s="142"/>
      <c r="E15" s="142"/>
      <c r="F15" s="142"/>
    </row>
    <row r="16" spans="1:12" s="92" customFormat="1" ht="14.25">
      <c r="A16" s="90">
        <v>1</v>
      </c>
      <c r="B16" s="152" t="s">
        <v>53</v>
      </c>
      <c r="C16" s="153"/>
      <c r="D16" s="153"/>
      <c r="E16" s="153"/>
      <c r="F16" s="153"/>
      <c r="G16" s="91"/>
      <c r="I16" s="93"/>
      <c r="J16" s="94"/>
      <c r="K16" s="93"/>
      <c r="L16" s="93"/>
    </row>
    <row r="17" spans="1:25" s="12" customFormat="1" ht="31.5" customHeight="1">
      <c r="A17" s="95">
        <f>1+A16</f>
        <v>2</v>
      </c>
      <c r="B17" s="154" t="s">
        <v>64</v>
      </c>
      <c r="C17" s="154"/>
      <c r="D17" s="154"/>
      <c r="E17" s="154"/>
      <c r="F17" s="154"/>
    </row>
    <row r="18" spans="1:25" s="92" customFormat="1" ht="27" customHeight="1">
      <c r="A18" s="95">
        <f>1+A17</f>
        <v>3</v>
      </c>
      <c r="B18" s="153" t="s">
        <v>65</v>
      </c>
      <c r="C18" s="155"/>
      <c r="D18" s="155"/>
      <c r="E18" s="155"/>
      <c r="F18" s="155"/>
      <c r="G18" s="91"/>
      <c r="I18" s="93"/>
      <c r="J18" s="94"/>
      <c r="K18" s="93"/>
      <c r="L18" s="93"/>
    </row>
    <row r="19" spans="1:25" s="92" customFormat="1" ht="38.25" customHeight="1">
      <c r="A19" s="90">
        <f t="shared" ref="A19:A21" si="0">+A18+1</f>
        <v>4</v>
      </c>
      <c r="B19" s="153" t="s">
        <v>48</v>
      </c>
      <c r="C19" s="155"/>
      <c r="D19" s="155"/>
      <c r="E19" s="155"/>
      <c r="F19" s="155"/>
      <c r="G19" s="91"/>
      <c r="I19" s="93"/>
      <c r="J19" s="94"/>
      <c r="K19" s="93"/>
      <c r="L19" s="93"/>
    </row>
    <row r="20" spans="1:25" s="92" customFormat="1" ht="27" customHeight="1">
      <c r="A20" s="90">
        <f t="shared" si="0"/>
        <v>5</v>
      </c>
      <c r="B20" s="153" t="s">
        <v>47</v>
      </c>
      <c r="C20" s="153"/>
      <c r="D20" s="153"/>
      <c r="E20" s="153"/>
      <c r="F20" s="153"/>
      <c r="G20" s="91"/>
      <c r="I20" s="93"/>
      <c r="J20" s="94"/>
      <c r="K20" s="93"/>
      <c r="L20" s="93"/>
    </row>
    <row r="21" spans="1:25" s="92" customFormat="1" ht="42" customHeight="1">
      <c r="A21" s="90">
        <f t="shared" si="0"/>
        <v>6</v>
      </c>
      <c r="B21" s="153" t="s">
        <v>66</v>
      </c>
      <c r="C21" s="153"/>
      <c r="D21" s="153"/>
      <c r="E21" s="153"/>
      <c r="F21" s="153"/>
      <c r="G21" s="91"/>
      <c r="I21" s="93"/>
      <c r="J21" s="94"/>
      <c r="K21" s="93"/>
      <c r="L21" s="93"/>
    </row>
    <row r="22" spans="1:25" s="92" customFormat="1" ht="54.75" customHeight="1">
      <c r="A22" s="90"/>
      <c r="B22" s="153" t="s">
        <v>67</v>
      </c>
      <c r="C22" s="153"/>
      <c r="D22" s="153"/>
      <c r="E22" s="153"/>
      <c r="F22" s="153"/>
      <c r="G22" s="91"/>
      <c r="I22" s="93"/>
      <c r="J22" s="94"/>
      <c r="K22" s="93"/>
      <c r="L22" s="93"/>
    </row>
    <row r="23" spans="1:25" s="92" customFormat="1" ht="27" customHeight="1">
      <c r="A23" s="90"/>
      <c r="B23" s="153" t="s">
        <v>51</v>
      </c>
      <c r="C23" s="153"/>
      <c r="D23" s="153"/>
      <c r="E23" s="153"/>
      <c r="F23" s="153"/>
      <c r="G23" s="91"/>
      <c r="I23" s="93"/>
      <c r="J23" s="94"/>
      <c r="K23" s="93"/>
      <c r="L23" s="93"/>
    </row>
    <row r="24" spans="1:25" s="92" customFormat="1" ht="27" customHeight="1">
      <c r="A24" s="90"/>
      <c r="B24" s="153" t="s">
        <v>54</v>
      </c>
      <c r="C24" s="153"/>
      <c r="D24" s="153"/>
      <c r="E24" s="153"/>
      <c r="F24" s="153"/>
      <c r="G24" s="91"/>
      <c r="I24" s="93"/>
      <c r="J24" s="94"/>
      <c r="K24" s="93"/>
      <c r="L24" s="93"/>
    </row>
    <row r="25" spans="1:25" s="92" customFormat="1" ht="42" customHeight="1">
      <c r="A25" s="90">
        <f>1+A21</f>
        <v>7</v>
      </c>
      <c r="B25" s="153" t="s">
        <v>68</v>
      </c>
      <c r="C25" s="153"/>
      <c r="D25" s="153"/>
      <c r="E25" s="153"/>
      <c r="F25" s="153"/>
      <c r="G25" s="91"/>
      <c r="I25" s="93"/>
      <c r="J25" s="94"/>
      <c r="K25" s="93"/>
      <c r="L25" s="93"/>
    </row>
    <row r="26" spans="1:25" s="92" customFormat="1" ht="42" customHeight="1">
      <c r="A26" s="90">
        <f t="shared" ref="A26:A28" si="1">+A25+1</f>
        <v>8</v>
      </c>
      <c r="B26" s="151" t="s">
        <v>55</v>
      </c>
      <c r="C26" s="151"/>
      <c r="D26" s="151"/>
      <c r="E26" s="151"/>
      <c r="F26" s="151"/>
      <c r="G26" s="91"/>
      <c r="I26" s="93"/>
      <c r="J26" s="94"/>
      <c r="K26" s="93"/>
      <c r="L26" s="93"/>
    </row>
    <row r="27" spans="1:25" s="92" customFormat="1" ht="39.75" customHeight="1">
      <c r="A27" s="90">
        <f t="shared" si="1"/>
        <v>9</v>
      </c>
      <c r="B27" s="151" t="s">
        <v>69</v>
      </c>
      <c r="C27" s="151"/>
      <c r="D27" s="151"/>
      <c r="E27" s="151"/>
      <c r="F27" s="151"/>
      <c r="G27" s="91"/>
      <c r="I27" s="93"/>
      <c r="J27" s="94"/>
      <c r="K27" s="93"/>
      <c r="L27" s="93"/>
    </row>
    <row r="28" spans="1:25" s="92" customFormat="1" ht="28.5" customHeight="1">
      <c r="A28" s="90">
        <f t="shared" si="1"/>
        <v>10</v>
      </c>
      <c r="B28" s="151" t="s">
        <v>49</v>
      </c>
      <c r="C28" s="151"/>
      <c r="D28" s="151"/>
      <c r="E28" s="151"/>
      <c r="F28" s="151"/>
      <c r="G28" s="91"/>
      <c r="I28" s="93"/>
      <c r="J28" s="94"/>
      <c r="K28" s="93"/>
      <c r="L28" s="93"/>
    </row>
    <row r="29" spans="1:25" s="92" customFormat="1" ht="25.5" customHeight="1">
      <c r="A29" s="90">
        <f t="shared" ref="A29:A49" si="2">1+A28</f>
        <v>11</v>
      </c>
      <c r="B29" s="156" t="s">
        <v>70</v>
      </c>
      <c r="C29" s="156"/>
      <c r="D29" s="156"/>
      <c r="E29" s="156"/>
      <c r="F29" s="156"/>
      <c r="G29" s="91"/>
      <c r="I29" s="93"/>
      <c r="J29" s="94"/>
      <c r="K29" s="93"/>
      <c r="L29" s="93"/>
    </row>
    <row r="30" spans="1:25" s="92" customFormat="1" ht="28.5" customHeight="1">
      <c r="A30" s="90">
        <f t="shared" si="2"/>
        <v>12</v>
      </c>
      <c r="B30" s="151" t="s">
        <v>71</v>
      </c>
      <c r="C30" s="151"/>
      <c r="D30" s="151"/>
      <c r="E30" s="151"/>
      <c r="F30" s="151"/>
      <c r="G30" s="91"/>
      <c r="I30" s="93"/>
      <c r="K30" s="93"/>
      <c r="L30" s="93"/>
    </row>
    <row r="31" spans="1:25" s="98" customFormat="1" ht="15" customHeight="1">
      <c r="A31" s="90">
        <f t="shared" si="2"/>
        <v>13</v>
      </c>
      <c r="B31" s="151" t="s">
        <v>72</v>
      </c>
      <c r="C31" s="151"/>
      <c r="D31" s="151"/>
      <c r="E31" s="151"/>
      <c r="F31" s="151"/>
      <c r="G31" s="96"/>
      <c r="H31" s="97"/>
      <c r="I31" s="97"/>
      <c r="J31" s="97"/>
      <c r="K31" s="97"/>
      <c r="L31" s="97"/>
      <c r="M31" s="97"/>
      <c r="N31" s="97"/>
      <c r="O31" s="97"/>
      <c r="P31" s="97"/>
      <c r="Q31" s="97"/>
      <c r="R31" s="97"/>
      <c r="S31" s="97"/>
      <c r="T31" s="97"/>
      <c r="U31" s="97"/>
      <c r="V31" s="97"/>
      <c r="W31" s="97"/>
      <c r="X31" s="97"/>
      <c r="Y31" s="97"/>
    </row>
    <row r="32" spans="1:25" s="98" customFormat="1" ht="14.25">
      <c r="A32" s="99"/>
      <c r="B32" s="157" t="s">
        <v>73</v>
      </c>
      <c r="C32" s="157"/>
      <c r="D32" s="157"/>
      <c r="E32" s="157"/>
      <c r="F32" s="157"/>
      <c r="G32" s="96"/>
      <c r="H32" s="97"/>
      <c r="I32" s="97"/>
      <c r="J32" s="97"/>
      <c r="K32" s="97"/>
      <c r="L32" s="97"/>
      <c r="M32" s="97"/>
      <c r="N32" s="97"/>
      <c r="O32" s="97"/>
      <c r="P32" s="97"/>
      <c r="Q32" s="97"/>
      <c r="R32" s="97"/>
      <c r="S32" s="97"/>
      <c r="T32" s="97"/>
      <c r="U32" s="97"/>
      <c r="V32" s="97"/>
      <c r="W32" s="97"/>
      <c r="X32" s="97"/>
      <c r="Y32" s="97"/>
    </row>
    <row r="33" spans="1:25" s="98" customFormat="1" ht="42.75" customHeight="1">
      <c r="A33" s="99"/>
      <c r="B33" s="153" t="s">
        <v>74</v>
      </c>
      <c r="C33" s="153"/>
      <c r="D33" s="153"/>
      <c r="E33" s="153"/>
      <c r="F33" s="153"/>
      <c r="G33" s="96"/>
      <c r="H33" s="97"/>
      <c r="I33" s="97"/>
      <c r="J33" s="97"/>
      <c r="K33" s="97"/>
      <c r="L33" s="97"/>
      <c r="M33" s="97"/>
      <c r="N33" s="97"/>
      <c r="O33" s="97"/>
      <c r="P33" s="97"/>
      <c r="Q33" s="97"/>
      <c r="R33" s="97"/>
      <c r="S33" s="97"/>
      <c r="T33" s="97"/>
      <c r="U33" s="97"/>
      <c r="V33" s="97"/>
      <c r="W33" s="97"/>
      <c r="X33" s="97"/>
      <c r="Y33" s="97"/>
    </row>
    <row r="34" spans="1:25" s="98" customFormat="1" ht="14.25">
      <c r="A34" s="99"/>
      <c r="B34" s="157" t="s">
        <v>75</v>
      </c>
      <c r="C34" s="157"/>
      <c r="D34" s="157"/>
      <c r="E34" s="157"/>
      <c r="F34" s="157"/>
      <c r="G34" s="96"/>
      <c r="H34" s="97"/>
      <c r="I34" s="97"/>
      <c r="J34" s="97"/>
      <c r="K34" s="97"/>
      <c r="L34" s="97"/>
      <c r="M34" s="97"/>
      <c r="N34" s="97"/>
      <c r="O34" s="97"/>
      <c r="P34" s="97"/>
      <c r="Q34" s="97"/>
      <c r="R34" s="97"/>
      <c r="S34" s="97"/>
      <c r="T34" s="97"/>
      <c r="U34" s="97"/>
      <c r="V34" s="97"/>
      <c r="W34" s="97"/>
      <c r="X34" s="97"/>
      <c r="Y34" s="97"/>
    </row>
    <row r="35" spans="1:25" s="98" customFormat="1" ht="42.75" customHeight="1">
      <c r="A35" s="99"/>
      <c r="B35" s="153" t="s">
        <v>76</v>
      </c>
      <c r="C35" s="153"/>
      <c r="D35" s="153"/>
      <c r="E35" s="153"/>
      <c r="F35" s="153"/>
      <c r="G35" s="96"/>
      <c r="H35" s="97"/>
      <c r="I35" s="97"/>
      <c r="J35" s="97"/>
      <c r="K35" s="97"/>
      <c r="L35" s="97"/>
      <c r="M35" s="97"/>
      <c r="N35" s="97"/>
      <c r="O35" s="97"/>
      <c r="P35" s="97"/>
      <c r="Q35" s="97"/>
      <c r="R35" s="97"/>
      <c r="S35" s="97"/>
      <c r="T35" s="97"/>
      <c r="U35" s="97"/>
      <c r="V35" s="97"/>
      <c r="W35" s="97"/>
      <c r="X35" s="97"/>
      <c r="Y35" s="97"/>
    </row>
    <row r="36" spans="1:25" s="98" customFormat="1" ht="14.25">
      <c r="A36" s="99"/>
      <c r="B36" s="157" t="s">
        <v>77</v>
      </c>
      <c r="C36" s="157"/>
      <c r="D36" s="157"/>
      <c r="E36" s="157"/>
      <c r="F36" s="157"/>
      <c r="G36" s="96"/>
      <c r="H36" s="97"/>
      <c r="I36" s="97"/>
      <c r="J36" s="97"/>
      <c r="K36" s="97"/>
      <c r="L36" s="97"/>
      <c r="M36" s="97"/>
      <c r="N36" s="97"/>
      <c r="O36" s="97"/>
      <c r="P36" s="97"/>
      <c r="Q36" s="97"/>
      <c r="R36" s="97"/>
      <c r="S36" s="97"/>
      <c r="T36" s="97"/>
      <c r="U36" s="97"/>
      <c r="V36" s="97"/>
      <c r="W36" s="97"/>
      <c r="X36" s="97"/>
      <c r="Y36" s="97"/>
    </row>
    <row r="37" spans="1:25" s="98" customFormat="1" ht="107.25" customHeight="1">
      <c r="A37" s="99"/>
      <c r="B37" s="153" t="s">
        <v>78</v>
      </c>
      <c r="C37" s="153"/>
      <c r="D37" s="153"/>
      <c r="E37" s="153"/>
      <c r="F37" s="153"/>
      <c r="G37" s="96"/>
      <c r="H37" s="97"/>
      <c r="I37" s="97"/>
      <c r="J37" s="97"/>
      <c r="K37" s="97"/>
      <c r="L37" s="97"/>
      <c r="M37" s="97"/>
      <c r="N37" s="97"/>
      <c r="O37" s="97"/>
      <c r="P37" s="97"/>
      <c r="Q37" s="97"/>
      <c r="R37" s="97"/>
      <c r="S37" s="97"/>
      <c r="T37" s="97"/>
      <c r="U37" s="97"/>
      <c r="V37" s="97"/>
      <c r="W37" s="97"/>
      <c r="X37" s="97"/>
      <c r="Y37" s="97"/>
    </row>
    <row r="38" spans="1:25" s="98" customFormat="1" ht="14.25">
      <c r="A38" s="90">
        <f>1+A31</f>
        <v>14</v>
      </c>
      <c r="B38" s="151" t="s">
        <v>79</v>
      </c>
      <c r="C38" s="151"/>
      <c r="D38" s="151"/>
      <c r="E38" s="151"/>
      <c r="F38" s="151"/>
      <c r="G38" s="96"/>
      <c r="H38" s="97"/>
      <c r="I38" s="97"/>
      <c r="J38" s="97"/>
      <c r="K38" s="97"/>
      <c r="L38" s="97"/>
      <c r="M38" s="97"/>
      <c r="N38" s="97"/>
      <c r="O38" s="97"/>
      <c r="P38" s="97"/>
      <c r="Q38" s="97"/>
      <c r="R38" s="97"/>
      <c r="S38" s="97"/>
      <c r="T38" s="97"/>
      <c r="U38" s="97"/>
      <c r="V38" s="97"/>
      <c r="W38" s="97"/>
      <c r="X38" s="97"/>
      <c r="Y38" s="97"/>
    </row>
    <row r="39" spans="1:25" s="98" customFormat="1" ht="14.25">
      <c r="A39" s="99"/>
      <c r="B39" s="153" t="s">
        <v>80</v>
      </c>
      <c r="C39" s="153"/>
      <c r="D39" s="153"/>
      <c r="E39" s="153"/>
      <c r="F39" s="153"/>
      <c r="G39" s="96"/>
      <c r="H39" s="97"/>
      <c r="I39" s="97"/>
      <c r="J39" s="97"/>
      <c r="K39" s="97"/>
      <c r="L39" s="97"/>
      <c r="M39" s="97"/>
      <c r="N39" s="97"/>
      <c r="O39" s="97"/>
      <c r="P39" s="97"/>
      <c r="Q39" s="97"/>
      <c r="R39" s="97"/>
      <c r="S39" s="97"/>
      <c r="T39" s="97"/>
      <c r="U39" s="97"/>
      <c r="V39" s="97"/>
      <c r="W39" s="97"/>
      <c r="X39" s="97"/>
      <c r="Y39" s="97"/>
    </row>
    <row r="40" spans="1:25" s="98" customFormat="1" ht="29.25" customHeight="1">
      <c r="A40" s="99"/>
      <c r="B40" s="153" t="s">
        <v>81</v>
      </c>
      <c r="C40" s="153"/>
      <c r="D40" s="153"/>
      <c r="E40" s="153"/>
      <c r="F40" s="153"/>
      <c r="G40" s="96"/>
      <c r="H40" s="97"/>
      <c r="I40" s="97"/>
      <c r="J40" s="97"/>
      <c r="K40" s="97"/>
      <c r="L40" s="97"/>
      <c r="M40" s="97"/>
      <c r="N40" s="97"/>
      <c r="O40" s="97"/>
      <c r="P40" s="97"/>
      <c r="Q40" s="97"/>
      <c r="R40" s="97"/>
      <c r="S40" s="97"/>
      <c r="T40" s="97"/>
      <c r="U40" s="97"/>
      <c r="V40" s="97"/>
      <c r="W40" s="97"/>
      <c r="X40" s="97"/>
      <c r="Y40" s="97"/>
    </row>
    <row r="41" spans="1:25" s="98" customFormat="1" ht="15" customHeight="1">
      <c r="A41" s="99"/>
      <c r="B41" s="153" t="s">
        <v>82</v>
      </c>
      <c r="C41" s="153"/>
      <c r="D41" s="153"/>
      <c r="E41" s="153"/>
      <c r="F41" s="153"/>
      <c r="G41" s="96"/>
      <c r="H41" s="97"/>
      <c r="I41" s="97"/>
      <c r="J41" s="97"/>
      <c r="K41" s="97"/>
      <c r="L41" s="97"/>
      <c r="M41" s="97"/>
      <c r="N41" s="97"/>
      <c r="O41" s="97"/>
      <c r="P41" s="97"/>
      <c r="Q41" s="97"/>
      <c r="R41" s="97"/>
      <c r="S41" s="97"/>
      <c r="T41" s="97"/>
      <c r="U41" s="97"/>
      <c r="V41" s="97"/>
      <c r="W41" s="97"/>
      <c r="X41" s="97"/>
      <c r="Y41" s="97"/>
    </row>
    <row r="42" spans="1:25" s="98" customFormat="1" ht="15" customHeight="1">
      <c r="A42" s="99"/>
      <c r="B42" s="153" t="s">
        <v>83</v>
      </c>
      <c r="C42" s="153"/>
      <c r="D42" s="153"/>
      <c r="E42" s="153"/>
      <c r="F42" s="153"/>
      <c r="G42" s="96"/>
      <c r="H42" s="97"/>
      <c r="I42" s="97"/>
      <c r="J42" s="97"/>
      <c r="K42" s="97"/>
      <c r="L42" s="97"/>
      <c r="M42" s="97"/>
      <c r="N42" s="97"/>
      <c r="O42" s="97"/>
      <c r="P42" s="97"/>
      <c r="Q42" s="97"/>
      <c r="R42" s="97"/>
      <c r="S42" s="97"/>
      <c r="T42" s="97"/>
      <c r="U42" s="97"/>
      <c r="V42" s="97"/>
      <c r="W42" s="97"/>
      <c r="X42" s="97"/>
      <c r="Y42" s="97"/>
    </row>
    <row r="43" spans="1:25" s="98" customFormat="1" ht="15" customHeight="1">
      <c r="A43" s="99"/>
      <c r="B43" s="153" t="s">
        <v>84</v>
      </c>
      <c r="C43" s="153"/>
      <c r="D43" s="153"/>
      <c r="E43" s="153"/>
      <c r="F43" s="153"/>
      <c r="G43" s="96"/>
      <c r="H43" s="97"/>
      <c r="I43" s="97"/>
      <c r="J43" s="97"/>
      <c r="K43" s="97"/>
      <c r="L43" s="97"/>
      <c r="M43" s="97"/>
      <c r="N43" s="97"/>
      <c r="O43" s="97"/>
      <c r="P43" s="97"/>
      <c r="Q43" s="97"/>
      <c r="R43" s="97"/>
      <c r="S43" s="97"/>
      <c r="T43" s="97"/>
      <c r="U43" s="97"/>
      <c r="V43" s="97"/>
      <c r="W43" s="97"/>
      <c r="X43" s="97"/>
      <c r="Y43" s="97"/>
    </row>
    <row r="44" spans="1:25" s="92" customFormat="1" ht="38.25" customHeight="1">
      <c r="A44" s="90">
        <f>1+A38</f>
        <v>15</v>
      </c>
      <c r="B44" s="151" t="s">
        <v>85</v>
      </c>
      <c r="C44" s="151"/>
      <c r="D44" s="151"/>
      <c r="E44" s="151"/>
      <c r="F44" s="151"/>
      <c r="G44" s="91"/>
      <c r="I44" s="93"/>
    </row>
    <row r="45" spans="1:25" s="92" customFormat="1" ht="38.25" customHeight="1">
      <c r="A45" s="90">
        <f t="shared" ref="A45:A47" si="3">1+A44</f>
        <v>16</v>
      </c>
      <c r="B45" s="151" t="s">
        <v>86</v>
      </c>
      <c r="C45" s="151"/>
      <c r="D45" s="151"/>
      <c r="E45" s="151"/>
      <c r="F45" s="151"/>
      <c r="G45" s="91"/>
      <c r="I45" s="93"/>
    </row>
    <row r="46" spans="1:25" s="98" customFormat="1" ht="14.25" customHeight="1">
      <c r="A46" s="90">
        <f t="shared" si="3"/>
        <v>17</v>
      </c>
      <c r="B46" s="151" t="s">
        <v>87</v>
      </c>
      <c r="C46" s="151"/>
      <c r="D46" s="151"/>
      <c r="E46" s="151"/>
      <c r="F46" s="151"/>
      <c r="G46" s="96"/>
      <c r="H46" s="97"/>
      <c r="I46" s="97"/>
      <c r="J46" s="97"/>
      <c r="K46" s="97"/>
      <c r="L46" s="97"/>
      <c r="M46" s="97"/>
      <c r="N46" s="97"/>
      <c r="O46" s="97"/>
      <c r="P46" s="97"/>
      <c r="Q46" s="97"/>
      <c r="R46" s="97"/>
      <c r="S46" s="97"/>
      <c r="T46" s="97"/>
      <c r="U46" s="97"/>
      <c r="V46" s="97"/>
      <c r="W46" s="97"/>
      <c r="X46" s="97"/>
      <c r="Y46" s="97"/>
    </row>
    <row r="47" spans="1:25" s="92" customFormat="1" ht="42.75" customHeight="1">
      <c r="A47" s="90">
        <f t="shared" si="3"/>
        <v>18</v>
      </c>
      <c r="B47" s="151" t="s">
        <v>88</v>
      </c>
      <c r="C47" s="151"/>
      <c r="D47" s="151"/>
      <c r="E47" s="151"/>
      <c r="F47" s="151"/>
      <c r="G47" s="91"/>
      <c r="I47" s="93"/>
      <c r="J47" s="94"/>
      <c r="K47" s="93"/>
      <c r="L47" s="93"/>
    </row>
    <row r="48" spans="1:25" s="92" customFormat="1" ht="43.5" customHeight="1">
      <c r="A48" s="90">
        <f t="shared" si="2"/>
        <v>19</v>
      </c>
      <c r="B48" s="151" t="s">
        <v>89</v>
      </c>
      <c r="C48" s="151"/>
      <c r="D48" s="151"/>
      <c r="E48" s="151"/>
      <c r="F48" s="151"/>
      <c r="G48" s="91"/>
      <c r="I48" s="93"/>
      <c r="J48" s="94"/>
      <c r="K48" s="93"/>
      <c r="L48" s="93"/>
    </row>
    <row r="49" spans="1:16" s="92" customFormat="1" ht="39" customHeight="1">
      <c r="A49" s="90">
        <f t="shared" si="2"/>
        <v>20</v>
      </c>
      <c r="B49" s="153" t="s">
        <v>50</v>
      </c>
      <c r="C49" s="153"/>
      <c r="D49" s="153"/>
      <c r="E49" s="153"/>
      <c r="F49" s="153"/>
      <c r="G49" s="91"/>
      <c r="I49" s="93"/>
      <c r="J49" s="94"/>
      <c r="K49" s="93"/>
      <c r="L49" s="93"/>
    </row>
    <row r="50" spans="1:16" s="27" customFormat="1" ht="18.75" customHeight="1" thickBot="1">
      <c r="A50" s="25"/>
      <c r="C50" s="28"/>
      <c r="D50" s="29"/>
      <c r="E50" s="6"/>
      <c r="F50" s="6"/>
    </row>
    <row r="51" spans="1:16" s="27" customFormat="1" ht="21" customHeight="1" thickBot="1">
      <c r="A51" s="113" t="s">
        <v>101</v>
      </c>
      <c r="B51" s="114" t="s">
        <v>102</v>
      </c>
      <c r="C51" s="115"/>
      <c r="D51" s="116"/>
      <c r="E51" s="117"/>
      <c r="F51" s="118"/>
      <c r="G51" s="119"/>
    </row>
    <row r="52" spans="1:16" s="27" customFormat="1" ht="18.75" customHeight="1">
      <c r="A52" s="25"/>
      <c r="C52" s="28"/>
      <c r="D52" s="29"/>
      <c r="E52" s="6"/>
      <c r="F52" s="6"/>
    </row>
    <row r="53" spans="1:16" s="27" customFormat="1" ht="17.25" customHeight="1" thickBot="1">
      <c r="A53" s="31"/>
      <c r="B53" s="32" t="s">
        <v>0</v>
      </c>
      <c r="C53" s="33"/>
      <c r="D53" s="7"/>
      <c r="E53" s="7"/>
      <c r="F53" s="7"/>
      <c r="G53" s="34"/>
    </row>
    <row r="54" spans="1:16" s="27" customFormat="1" ht="12.75" customHeight="1">
      <c r="A54" s="35"/>
      <c r="B54" s="36"/>
      <c r="C54" s="15"/>
      <c r="D54" s="5"/>
      <c r="E54" s="5"/>
      <c r="F54" s="5"/>
      <c r="G54" s="13"/>
    </row>
    <row r="55" spans="1:16" s="27" customFormat="1" ht="21" customHeight="1">
      <c r="A55" s="37" t="s">
        <v>12</v>
      </c>
      <c r="B55" s="38" t="s">
        <v>158</v>
      </c>
      <c r="C55" s="15"/>
      <c r="D55" s="5"/>
      <c r="E55" s="29"/>
      <c r="F55" s="39">
        <f>+'1. del'!F61</f>
        <v>0</v>
      </c>
      <c r="G55" s="19" t="s">
        <v>1</v>
      </c>
    </row>
    <row r="56" spans="1:16" s="27" customFormat="1" ht="21" customHeight="1">
      <c r="A56" s="37"/>
      <c r="B56" s="38" t="s">
        <v>181</v>
      </c>
      <c r="C56" s="15"/>
      <c r="D56" s="5"/>
      <c r="E56" s="133">
        <f>+'1. del'!F56</f>
        <v>0</v>
      </c>
      <c r="F56" s="39"/>
      <c r="G56" s="19"/>
      <c r="H56" s="105"/>
      <c r="J56" s="105"/>
      <c r="N56" s="105"/>
    </row>
    <row r="57" spans="1:16" s="27" customFormat="1" ht="21" customHeight="1">
      <c r="A57" s="37"/>
      <c r="B57" s="38" t="s">
        <v>182</v>
      </c>
      <c r="C57" s="15"/>
      <c r="D57" s="5"/>
      <c r="E57" s="133">
        <f>+'1. del'!F57</f>
        <v>0</v>
      </c>
      <c r="F57" s="39"/>
      <c r="G57" s="19"/>
      <c r="H57" s="105"/>
      <c r="J57" s="105"/>
      <c r="N57" s="105"/>
    </row>
    <row r="58" spans="1:16" s="27" customFormat="1" ht="21" customHeight="1">
      <c r="A58" s="37"/>
      <c r="B58" s="38" t="s">
        <v>183</v>
      </c>
      <c r="C58" s="15"/>
      <c r="D58" s="5"/>
      <c r="E58" s="133">
        <f>+'1. del'!F58</f>
        <v>0</v>
      </c>
      <c r="F58" s="39"/>
      <c r="G58" s="19"/>
      <c r="H58" s="105"/>
      <c r="J58" s="105"/>
      <c r="N58" s="105"/>
    </row>
    <row r="59" spans="1:16" s="27" customFormat="1" ht="21" customHeight="1">
      <c r="A59" s="37"/>
      <c r="B59" s="38" t="s">
        <v>184</v>
      </c>
      <c r="C59" s="15"/>
      <c r="D59" s="5"/>
      <c r="E59" s="133">
        <f>+'1. del'!F59</f>
        <v>0</v>
      </c>
      <c r="F59" s="39"/>
      <c r="G59" s="19"/>
      <c r="H59" s="105"/>
      <c r="J59" s="105"/>
      <c r="N59" s="105"/>
    </row>
    <row r="60" spans="1:16" s="27" customFormat="1" ht="21" customHeight="1" thickBot="1">
      <c r="A60" s="37"/>
      <c r="B60" s="134" t="s">
        <v>185</v>
      </c>
      <c r="C60" s="33"/>
      <c r="D60" s="7"/>
      <c r="E60" s="135">
        <f>+'1. del'!F60</f>
        <v>0</v>
      </c>
      <c r="F60" s="39"/>
      <c r="G60" s="19"/>
      <c r="H60" s="105"/>
      <c r="J60" s="105"/>
      <c r="N60" s="105"/>
    </row>
    <row r="61" spans="1:16" s="27" customFormat="1" ht="21" customHeight="1">
      <c r="A61" s="37"/>
      <c r="B61" s="38" t="s">
        <v>186</v>
      </c>
      <c r="C61" s="15"/>
      <c r="D61" s="5"/>
      <c r="E61" s="133">
        <f>+SUM(E56:E60)</f>
        <v>0</v>
      </c>
      <c r="F61" s="39"/>
      <c r="G61" s="19"/>
      <c r="J61" s="105"/>
      <c r="N61" s="105"/>
    </row>
    <row r="62" spans="1:16" s="27" customFormat="1" ht="21" customHeight="1" thickBot="1">
      <c r="A62" s="37"/>
      <c r="B62" s="38"/>
      <c r="C62" s="15"/>
      <c r="D62" s="5"/>
      <c r="E62" s="5"/>
      <c r="F62" s="39"/>
      <c r="G62" s="19"/>
      <c r="K62" s="105"/>
      <c r="L62" s="107"/>
    </row>
    <row r="63" spans="1:16" ht="21" customHeight="1" thickTop="1">
      <c r="A63" s="127"/>
      <c r="B63" s="128" t="s">
        <v>26</v>
      </c>
      <c r="C63" s="129"/>
      <c r="D63" s="130"/>
      <c r="E63" s="130"/>
      <c r="F63" s="131">
        <f>SUM(F55:F61)</f>
        <v>0</v>
      </c>
      <c r="G63" s="132" t="s">
        <v>1</v>
      </c>
      <c r="J63" s="22"/>
    </row>
    <row r="64" spans="1:16" ht="21" customHeight="1" thickBot="1">
      <c r="A64" s="31"/>
      <c r="B64" s="32" t="s">
        <v>38</v>
      </c>
      <c r="C64" s="33"/>
      <c r="D64" s="7"/>
      <c r="E64" s="4">
        <v>0</v>
      </c>
      <c r="F64" s="46">
        <f>E64*F63</f>
        <v>0</v>
      </c>
      <c r="G64" s="47" t="s">
        <v>1</v>
      </c>
      <c r="J64" s="22"/>
      <c r="K64" s="105"/>
      <c r="L64" s="107"/>
      <c r="M64" s="27"/>
      <c r="N64" s="27"/>
      <c r="O64" s="27"/>
      <c r="P64" s="27"/>
    </row>
    <row r="65" spans="1:7" ht="21" customHeight="1">
      <c r="A65" s="35"/>
      <c r="B65" s="45" t="s">
        <v>39</v>
      </c>
      <c r="F65" s="39">
        <f>F63-F64</f>
        <v>0</v>
      </c>
      <c r="G65" s="19" t="s">
        <v>1</v>
      </c>
    </row>
    <row r="66" spans="1:7" ht="21" customHeight="1">
      <c r="A66" s="35"/>
      <c r="B66" s="45" t="s">
        <v>189</v>
      </c>
      <c r="F66" s="39">
        <f>F65*0.22</f>
        <v>0</v>
      </c>
      <c r="G66" s="19" t="s">
        <v>1</v>
      </c>
    </row>
    <row r="67" spans="1:7" ht="21" customHeight="1" thickBot="1">
      <c r="A67" s="136"/>
      <c r="B67" s="137" t="s">
        <v>190</v>
      </c>
      <c r="C67" s="138"/>
      <c r="D67" s="139"/>
      <c r="E67" s="139"/>
      <c r="F67" s="140">
        <f>F65+F66</f>
        <v>0</v>
      </c>
      <c r="G67" s="141" t="s">
        <v>1</v>
      </c>
    </row>
    <row r="68" spans="1:7" ht="13.5" thickTop="1"/>
  </sheetData>
  <sheetProtection selectLockedCells="1"/>
  <mergeCells count="46">
    <mergeCell ref="B46:F46"/>
    <mergeCell ref="B47:F47"/>
    <mergeCell ref="B48:F48"/>
    <mergeCell ref="B49:F49"/>
    <mergeCell ref="B40:F40"/>
    <mergeCell ref="B41:F41"/>
    <mergeCell ref="B42:F42"/>
    <mergeCell ref="B43:F43"/>
    <mergeCell ref="B44:F44"/>
    <mergeCell ref="B45:F45"/>
    <mergeCell ref="B39:F39"/>
    <mergeCell ref="B28:F28"/>
    <mergeCell ref="B29:F29"/>
    <mergeCell ref="B30:F30"/>
    <mergeCell ref="B31:F31"/>
    <mergeCell ref="B32:F32"/>
    <mergeCell ref="B33:F33"/>
    <mergeCell ref="B34:F34"/>
    <mergeCell ref="B35:F35"/>
    <mergeCell ref="B36:F36"/>
    <mergeCell ref="B37:F37"/>
    <mergeCell ref="B38:F38"/>
    <mergeCell ref="B27:F27"/>
    <mergeCell ref="B16:F16"/>
    <mergeCell ref="B17:F17"/>
    <mergeCell ref="B18:F18"/>
    <mergeCell ref="B19:F19"/>
    <mergeCell ref="B20:F20"/>
    <mergeCell ref="B21:F21"/>
    <mergeCell ref="B22:F22"/>
    <mergeCell ref="B23:F23"/>
    <mergeCell ref="B24:F24"/>
    <mergeCell ref="B25:F25"/>
    <mergeCell ref="B26:F26"/>
    <mergeCell ref="A15:F15"/>
    <mergeCell ref="A1:F1"/>
    <mergeCell ref="A2:F2"/>
    <mergeCell ref="A3:F3"/>
    <mergeCell ref="A4:F4"/>
    <mergeCell ref="A5:F5"/>
    <mergeCell ref="A6:F6"/>
    <mergeCell ref="A7:F7"/>
    <mergeCell ref="A8:F8"/>
    <mergeCell ref="A9:F9"/>
    <mergeCell ref="A11:G11"/>
    <mergeCell ref="A13:G13"/>
  </mergeCells>
  <pageMargins left="0.9055118110236221" right="0.51181102362204722" top="1.5354330708661419" bottom="0.74803149606299213" header="0.51181102362204722" footer="0.39370078740157483"/>
  <pageSetup paperSize="9" scale="91" fitToHeight="0" orientation="portrait" r:id="rId1"/>
  <headerFooter>
    <oddHeader>&amp;L&amp;G</oddHeader>
    <oddFooter>&amp;L&amp;D&amp;R&amp;P/&amp;N</oddFooter>
  </headerFooter>
  <rowBreaks count="1" manualBreakCount="1">
    <brk id="50" max="16383" man="1"/>
  </rowBreaks>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B71F9-2EBF-4D9A-A6CC-360756DB8043}">
  <sheetPr>
    <pageSetUpPr fitToPage="1"/>
  </sheetPr>
  <dimension ref="A1:Y201"/>
  <sheetViews>
    <sheetView tabSelected="1" topLeftCell="A58" zoomScaleNormal="100" workbookViewId="0">
      <selection activeCell="E73" sqref="E73"/>
    </sheetView>
  </sheetViews>
  <sheetFormatPr defaultColWidth="9.140625" defaultRowHeight="12.75"/>
  <cols>
    <col min="1" max="1" width="4.7109375" style="25" customWidth="1"/>
    <col min="2" max="2" width="50.140625" style="13" customWidth="1"/>
    <col min="3" max="3" width="5.140625" style="15" customWidth="1"/>
    <col min="4" max="4" width="9.140625" style="5" bestFit="1" customWidth="1"/>
    <col min="5" max="6" width="10.7109375" style="5" bestFit="1" customWidth="1"/>
    <col min="7" max="7" width="3.140625" style="13" customWidth="1"/>
    <col min="8" max="8" width="27.140625" style="13" bestFit="1" customWidth="1"/>
    <col min="9" max="9" width="9.140625" style="13"/>
    <col min="10" max="10" width="56.7109375" style="13" customWidth="1"/>
    <col min="11" max="11" width="12.85546875" style="13" bestFit="1" customWidth="1"/>
    <col min="12" max="12" width="12" style="13" bestFit="1" customWidth="1"/>
    <col min="13" max="16384" width="9.140625" style="13"/>
  </cols>
  <sheetData>
    <row r="1" spans="1:8">
      <c r="A1" s="143" t="s">
        <v>40</v>
      </c>
      <c r="B1" s="143"/>
      <c r="C1" s="143"/>
      <c r="D1" s="143"/>
      <c r="E1" s="143"/>
      <c r="F1" s="143"/>
    </row>
    <row r="2" spans="1:8" ht="15.75" customHeight="1">
      <c r="A2" s="144"/>
      <c r="B2" s="144"/>
      <c r="C2" s="144"/>
      <c r="D2" s="144"/>
      <c r="E2" s="144"/>
      <c r="F2" s="144"/>
      <c r="H2" s="24" t="str">
        <f>IF(A2="","VNESI NAZIV IZVAJALCA!","")</f>
        <v>VNESI NAZIV IZVAJALCA!</v>
      </c>
    </row>
    <row r="3" spans="1:8">
      <c r="A3" s="145" t="s">
        <v>41</v>
      </c>
      <c r="B3" s="146"/>
      <c r="C3" s="146"/>
      <c r="D3" s="146"/>
      <c r="E3" s="146"/>
      <c r="F3" s="146"/>
      <c r="H3" s="24"/>
    </row>
    <row r="4" spans="1:8" ht="14.25" customHeight="1">
      <c r="A4" s="147"/>
      <c r="B4" s="147"/>
      <c r="C4" s="147"/>
      <c r="D4" s="147"/>
      <c r="E4" s="147"/>
      <c r="F4" s="147"/>
      <c r="H4" s="24" t="str">
        <f>IF(A4="","VNESI NASLOV IZVAJALCA!","")</f>
        <v>VNESI NASLOV IZVAJALCA!</v>
      </c>
    </row>
    <row r="5" spans="1:8" ht="14.25" customHeight="1">
      <c r="A5" s="145" t="s">
        <v>42</v>
      </c>
      <c r="B5" s="145"/>
      <c r="C5" s="145"/>
      <c r="D5" s="145"/>
      <c r="E5" s="145"/>
      <c r="F5" s="145"/>
      <c r="H5" s="24"/>
    </row>
    <row r="6" spans="1:8" ht="14.25" customHeight="1">
      <c r="A6" s="148"/>
      <c r="B6" s="148"/>
      <c r="C6" s="148"/>
      <c r="D6" s="148"/>
      <c r="E6" s="148"/>
      <c r="F6" s="148"/>
      <c r="H6" s="24" t="str">
        <f>IF(A6="","VNESI DATUM PONUDBE!","")</f>
        <v>VNESI DATUM PONUDBE!</v>
      </c>
    </row>
    <row r="7" spans="1:8" ht="14.25" customHeight="1">
      <c r="A7" s="145" t="s">
        <v>44</v>
      </c>
      <c r="B7" s="145"/>
      <c r="C7" s="145"/>
      <c r="D7" s="145"/>
      <c r="E7" s="145"/>
      <c r="F7" s="145"/>
      <c r="H7" s="24"/>
    </row>
    <row r="8" spans="1:8" ht="14.25" customHeight="1">
      <c r="A8" s="147"/>
      <c r="B8" s="147"/>
      <c r="C8" s="147"/>
      <c r="D8" s="147"/>
      <c r="E8" s="147"/>
      <c r="F8" s="147"/>
      <c r="H8" s="24" t="str">
        <f>IF(A8="","VNESI ŠTEVILKO PONUDBE!","")</f>
        <v>VNESI ŠTEVILKO PONUDBE!</v>
      </c>
    </row>
    <row r="9" spans="1:8" ht="14.25" customHeight="1">
      <c r="A9" s="145" t="s">
        <v>45</v>
      </c>
      <c r="B9" s="145"/>
      <c r="C9" s="145"/>
      <c r="D9" s="145"/>
      <c r="E9" s="145"/>
      <c r="F9" s="145"/>
      <c r="H9" s="24"/>
    </row>
    <row r="10" spans="1:8" ht="21" customHeight="1"/>
    <row r="11" spans="1:8" ht="15.75" customHeight="1">
      <c r="A11" s="149" t="s">
        <v>28</v>
      </c>
      <c r="B11" s="149"/>
      <c r="C11" s="149"/>
      <c r="D11" s="149"/>
      <c r="E11" s="149"/>
      <c r="F11" s="149"/>
      <c r="G11" s="149"/>
    </row>
    <row r="12" spans="1:8" ht="18" customHeight="1">
      <c r="B12" s="26"/>
    </row>
    <row r="13" spans="1:8" ht="20.25">
      <c r="A13" s="150" t="s">
        <v>103</v>
      </c>
      <c r="B13" s="150"/>
      <c r="C13" s="150"/>
      <c r="D13" s="150"/>
      <c r="E13" s="150"/>
      <c r="F13" s="150"/>
      <c r="G13" s="150"/>
    </row>
    <row r="14" spans="1:8" ht="20.25">
      <c r="A14" s="150" t="s">
        <v>104</v>
      </c>
      <c r="B14" s="150"/>
      <c r="C14" s="150"/>
      <c r="D14" s="150"/>
      <c r="E14" s="150"/>
      <c r="F14" s="150"/>
      <c r="G14" s="150"/>
    </row>
    <row r="15" spans="1:8" s="27" customFormat="1" ht="22.5" customHeight="1">
      <c r="A15" s="25"/>
      <c r="C15" s="28"/>
      <c r="D15" s="29"/>
      <c r="E15" s="6"/>
      <c r="F15" s="30"/>
    </row>
    <row r="16" spans="1:8" s="12" customFormat="1" ht="17.25" customHeight="1">
      <c r="A16" s="142" t="s">
        <v>46</v>
      </c>
      <c r="B16" s="142"/>
      <c r="C16" s="142"/>
      <c r="D16" s="142"/>
      <c r="E16" s="142"/>
      <c r="F16" s="142"/>
    </row>
    <row r="17" spans="1:25" s="92" customFormat="1" ht="14.25">
      <c r="A17" s="90">
        <v>1</v>
      </c>
      <c r="B17" s="152" t="s">
        <v>53</v>
      </c>
      <c r="C17" s="153"/>
      <c r="D17" s="153"/>
      <c r="E17" s="153"/>
      <c r="F17" s="153"/>
      <c r="G17" s="91"/>
      <c r="I17" s="93"/>
      <c r="J17" s="94"/>
      <c r="K17" s="93"/>
      <c r="L17" s="93"/>
    </row>
    <row r="18" spans="1:25" s="12" customFormat="1" ht="31.5" customHeight="1">
      <c r="A18" s="95">
        <f>1+A17</f>
        <v>2</v>
      </c>
      <c r="B18" s="154" t="s">
        <v>64</v>
      </c>
      <c r="C18" s="154"/>
      <c r="D18" s="154"/>
      <c r="E18" s="154"/>
      <c r="F18" s="154"/>
    </row>
    <row r="19" spans="1:25" s="92" customFormat="1" ht="27" customHeight="1">
      <c r="A19" s="95">
        <f>1+A18</f>
        <v>3</v>
      </c>
      <c r="B19" s="153" t="s">
        <v>65</v>
      </c>
      <c r="C19" s="155"/>
      <c r="D19" s="155"/>
      <c r="E19" s="155"/>
      <c r="F19" s="155"/>
      <c r="G19" s="91"/>
      <c r="I19" s="93"/>
      <c r="J19" s="94"/>
      <c r="K19" s="93"/>
      <c r="L19" s="93"/>
    </row>
    <row r="20" spans="1:25" s="92" customFormat="1" ht="38.25" customHeight="1">
      <c r="A20" s="90">
        <f t="shared" ref="A20:A22" si="0">+A19+1</f>
        <v>4</v>
      </c>
      <c r="B20" s="153" t="s">
        <v>48</v>
      </c>
      <c r="C20" s="155"/>
      <c r="D20" s="155"/>
      <c r="E20" s="155"/>
      <c r="F20" s="155"/>
      <c r="G20" s="91"/>
      <c r="I20" s="93"/>
      <c r="J20" s="94"/>
      <c r="K20" s="93"/>
      <c r="L20" s="93"/>
    </row>
    <row r="21" spans="1:25" s="92" customFormat="1" ht="27" customHeight="1">
      <c r="A21" s="90">
        <f t="shared" si="0"/>
        <v>5</v>
      </c>
      <c r="B21" s="153" t="s">
        <v>47</v>
      </c>
      <c r="C21" s="153"/>
      <c r="D21" s="153"/>
      <c r="E21" s="153"/>
      <c r="F21" s="153"/>
      <c r="G21" s="91"/>
      <c r="I21" s="93"/>
      <c r="J21" s="94"/>
      <c r="K21" s="93"/>
      <c r="L21" s="93"/>
    </row>
    <row r="22" spans="1:25" s="92" customFormat="1" ht="42" customHeight="1">
      <c r="A22" s="90">
        <f t="shared" si="0"/>
        <v>6</v>
      </c>
      <c r="B22" s="153" t="s">
        <v>66</v>
      </c>
      <c r="C22" s="153"/>
      <c r="D22" s="153"/>
      <c r="E22" s="153"/>
      <c r="F22" s="153"/>
      <c r="G22" s="91"/>
      <c r="I22" s="93"/>
      <c r="J22" s="94"/>
      <c r="K22" s="93"/>
      <c r="L22" s="93"/>
    </row>
    <row r="23" spans="1:25" s="92" customFormat="1" ht="54.75" customHeight="1">
      <c r="A23" s="90"/>
      <c r="B23" s="153" t="s">
        <v>67</v>
      </c>
      <c r="C23" s="153"/>
      <c r="D23" s="153"/>
      <c r="E23" s="153"/>
      <c r="F23" s="153"/>
      <c r="G23" s="91"/>
      <c r="I23" s="93"/>
      <c r="J23" s="94"/>
      <c r="K23" s="93"/>
      <c r="L23" s="93"/>
    </row>
    <row r="24" spans="1:25" s="92" customFormat="1" ht="27" customHeight="1">
      <c r="A24" s="90"/>
      <c r="B24" s="153" t="s">
        <v>51</v>
      </c>
      <c r="C24" s="153"/>
      <c r="D24" s="153"/>
      <c r="E24" s="153"/>
      <c r="F24" s="153"/>
      <c r="G24" s="91"/>
      <c r="I24" s="93"/>
      <c r="J24" s="94"/>
      <c r="K24" s="93"/>
      <c r="L24" s="93"/>
    </row>
    <row r="25" spans="1:25" s="92" customFormat="1" ht="27" customHeight="1">
      <c r="A25" s="90"/>
      <c r="B25" s="153" t="s">
        <v>54</v>
      </c>
      <c r="C25" s="153"/>
      <c r="D25" s="153"/>
      <c r="E25" s="153"/>
      <c r="F25" s="153"/>
      <c r="G25" s="91"/>
      <c r="I25" s="93"/>
      <c r="J25" s="94"/>
      <c r="K25" s="93"/>
      <c r="L25" s="93"/>
    </row>
    <row r="26" spans="1:25" s="92" customFormat="1" ht="42" customHeight="1">
      <c r="A26" s="90">
        <f>1+A22</f>
        <v>7</v>
      </c>
      <c r="B26" s="153" t="s">
        <v>68</v>
      </c>
      <c r="C26" s="153"/>
      <c r="D26" s="153"/>
      <c r="E26" s="153"/>
      <c r="F26" s="153"/>
      <c r="G26" s="91"/>
      <c r="I26" s="93"/>
      <c r="J26" s="94"/>
      <c r="K26" s="93"/>
      <c r="L26" s="93"/>
    </row>
    <row r="27" spans="1:25" s="92" customFormat="1" ht="42" customHeight="1">
      <c r="A27" s="90">
        <f t="shared" ref="A27:A29" si="1">+A26+1</f>
        <v>8</v>
      </c>
      <c r="B27" s="151" t="s">
        <v>55</v>
      </c>
      <c r="C27" s="151"/>
      <c r="D27" s="151"/>
      <c r="E27" s="151"/>
      <c r="F27" s="151"/>
      <c r="G27" s="91"/>
      <c r="I27" s="93"/>
      <c r="J27" s="94"/>
      <c r="K27" s="93"/>
      <c r="L27" s="93"/>
    </row>
    <row r="28" spans="1:25" s="92" customFormat="1" ht="39.75" customHeight="1">
      <c r="A28" s="90">
        <f t="shared" si="1"/>
        <v>9</v>
      </c>
      <c r="B28" s="151" t="s">
        <v>69</v>
      </c>
      <c r="C28" s="151"/>
      <c r="D28" s="151"/>
      <c r="E28" s="151"/>
      <c r="F28" s="151"/>
      <c r="G28" s="91"/>
      <c r="I28" s="93"/>
      <c r="J28" s="94"/>
      <c r="K28" s="93"/>
      <c r="L28" s="93"/>
    </row>
    <row r="29" spans="1:25" s="92" customFormat="1" ht="28.5" customHeight="1">
      <c r="A29" s="90">
        <f t="shared" si="1"/>
        <v>10</v>
      </c>
      <c r="B29" s="151" t="s">
        <v>49</v>
      </c>
      <c r="C29" s="151"/>
      <c r="D29" s="151"/>
      <c r="E29" s="151"/>
      <c r="F29" s="151"/>
      <c r="G29" s="91"/>
      <c r="I29" s="93"/>
      <c r="J29" s="94"/>
      <c r="K29" s="93"/>
      <c r="L29" s="93"/>
    </row>
    <row r="30" spans="1:25" s="92" customFormat="1" ht="25.5" customHeight="1">
      <c r="A30" s="90">
        <f t="shared" ref="A30:A50" si="2">1+A29</f>
        <v>11</v>
      </c>
      <c r="B30" s="156" t="s">
        <v>70</v>
      </c>
      <c r="C30" s="156"/>
      <c r="D30" s="156"/>
      <c r="E30" s="156"/>
      <c r="F30" s="156"/>
      <c r="G30" s="91"/>
      <c r="I30" s="93"/>
      <c r="J30" s="94"/>
      <c r="K30" s="93"/>
      <c r="L30" s="93"/>
    </row>
    <row r="31" spans="1:25" s="92" customFormat="1" ht="28.5" customHeight="1">
      <c r="A31" s="90">
        <f t="shared" si="2"/>
        <v>12</v>
      </c>
      <c r="B31" s="151" t="s">
        <v>71</v>
      </c>
      <c r="C31" s="151"/>
      <c r="D31" s="151"/>
      <c r="E31" s="151"/>
      <c r="F31" s="151"/>
      <c r="G31" s="91"/>
      <c r="I31" s="93"/>
      <c r="K31" s="93"/>
      <c r="L31" s="93"/>
    </row>
    <row r="32" spans="1:25" s="98" customFormat="1" ht="15" customHeight="1">
      <c r="A32" s="90">
        <f t="shared" si="2"/>
        <v>13</v>
      </c>
      <c r="B32" s="151" t="s">
        <v>72</v>
      </c>
      <c r="C32" s="151"/>
      <c r="D32" s="151"/>
      <c r="E32" s="151"/>
      <c r="F32" s="151"/>
      <c r="G32" s="96"/>
      <c r="H32" s="97"/>
      <c r="I32" s="97"/>
      <c r="J32" s="97"/>
      <c r="K32" s="97"/>
      <c r="L32" s="97"/>
      <c r="M32" s="97"/>
      <c r="N32" s="97"/>
      <c r="O32" s="97"/>
      <c r="P32" s="97"/>
      <c r="Q32" s="97"/>
      <c r="R32" s="97"/>
      <c r="S32" s="97"/>
      <c r="T32" s="97"/>
      <c r="U32" s="97"/>
      <c r="V32" s="97"/>
      <c r="W32" s="97"/>
      <c r="X32" s="97"/>
      <c r="Y32" s="97"/>
    </row>
    <row r="33" spans="1:25" s="98" customFormat="1" ht="14.25">
      <c r="A33" s="99"/>
      <c r="B33" s="157" t="s">
        <v>73</v>
      </c>
      <c r="C33" s="157"/>
      <c r="D33" s="157"/>
      <c r="E33" s="157"/>
      <c r="F33" s="157"/>
      <c r="G33" s="96"/>
      <c r="H33" s="97"/>
      <c r="I33" s="97"/>
      <c r="J33" s="97"/>
      <c r="K33" s="97"/>
      <c r="L33" s="97"/>
      <c r="M33" s="97"/>
      <c r="N33" s="97"/>
      <c r="O33" s="97"/>
      <c r="P33" s="97"/>
      <c r="Q33" s="97"/>
      <c r="R33" s="97"/>
      <c r="S33" s="97"/>
      <c r="T33" s="97"/>
      <c r="U33" s="97"/>
      <c r="V33" s="97"/>
      <c r="W33" s="97"/>
      <c r="X33" s="97"/>
      <c r="Y33" s="97"/>
    </row>
    <row r="34" spans="1:25" s="98" customFormat="1" ht="42.75" customHeight="1">
      <c r="A34" s="99"/>
      <c r="B34" s="153" t="s">
        <v>74</v>
      </c>
      <c r="C34" s="153"/>
      <c r="D34" s="153"/>
      <c r="E34" s="153"/>
      <c r="F34" s="153"/>
      <c r="G34" s="96"/>
      <c r="H34" s="97"/>
      <c r="I34" s="97"/>
      <c r="J34" s="97"/>
      <c r="K34" s="97"/>
      <c r="L34" s="97"/>
      <c r="M34" s="97"/>
      <c r="N34" s="97"/>
      <c r="O34" s="97"/>
      <c r="P34" s="97"/>
      <c r="Q34" s="97"/>
      <c r="R34" s="97"/>
      <c r="S34" s="97"/>
      <c r="T34" s="97"/>
      <c r="U34" s="97"/>
      <c r="V34" s="97"/>
      <c r="W34" s="97"/>
      <c r="X34" s="97"/>
      <c r="Y34" s="97"/>
    </row>
    <row r="35" spans="1:25" s="98" customFormat="1" ht="14.25">
      <c r="A35" s="99"/>
      <c r="B35" s="157" t="s">
        <v>75</v>
      </c>
      <c r="C35" s="157"/>
      <c r="D35" s="157"/>
      <c r="E35" s="157"/>
      <c r="F35" s="157"/>
      <c r="G35" s="96"/>
      <c r="H35" s="97"/>
      <c r="I35" s="97"/>
      <c r="J35" s="97"/>
      <c r="K35" s="97"/>
      <c r="L35" s="97"/>
      <c r="M35" s="97"/>
      <c r="N35" s="97"/>
      <c r="O35" s="97"/>
      <c r="P35" s="97"/>
      <c r="Q35" s="97"/>
      <c r="R35" s="97"/>
      <c r="S35" s="97"/>
      <c r="T35" s="97"/>
      <c r="U35" s="97"/>
      <c r="V35" s="97"/>
      <c r="W35" s="97"/>
      <c r="X35" s="97"/>
      <c r="Y35" s="97"/>
    </row>
    <row r="36" spans="1:25" s="98" customFormat="1" ht="42.75" customHeight="1">
      <c r="A36" s="99"/>
      <c r="B36" s="153" t="s">
        <v>76</v>
      </c>
      <c r="C36" s="153"/>
      <c r="D36" s="153"/>
      <c r="E36" s="153"/>
      <c r="F36" s="153"/>
      <c r="G36" s="96"/>
      <c r="H36" s="97"/>
      <c r="I36" s="97"/>
      <c r="J36" s="97"/>
      <c r="K36" s="97"/>
      <c r="L36" s="97"/>
      <c r="M36" s="97"/>
      <c r="N36" s="97"/>
      <c r="O36" s="97"/>
      <c r="P36" s="97"/>
      <c r="Q36" s="97"/>
      <c r="R36" s="97"/>
      <c r="S36" s="97"/>
      <c r="T36" s="97"/>
      <c r="U36" s="97"/>
      <c r="V36" s="97"/>
      <c r="W36" s="97"/>
      <c r="X36" s="97"/>
      <c r="Y36" s="97"/>
    </row>
    <row r="37" spans="1:25" s="98" customFormat="1" ht="14.25">
      <c r="A37" s="99"/>
      <c r="B37" s="157" t="s">
        <v>77</v>
      </c>
      <c r="C37" s="157"/>
      <c r="D37" s="157"/>
      <c r="E37" s="157"/>
      <c r="F37" s="157"/>
      <c r="G37" s="96"/>
      <c r="H37" s="97"/>
      <c r="I37" s="97"/>
      <c r="J37" s="97"/>
      <c r="K37" s="97"/>
      <c r="L37" s="97"/>
      <c r="M37" s="97"/>
      <c r="N37" s="97"/>
      <c r="O37" s="97"/>
      <c r="P37" s="97"/>
      <c r="Q37" s="97"/>
      <c r="R37" s="97"/>
      <c r="S37" s="97"/>
      <c r="T37" s="97"/>
      <c r="U37" s="97"/>
      <c r="V37" s="97"/>
      <c r="W37" s="97"/>
      <c r="X37" s="97"/>
      <c r="Y37" s="97"/>
    </row>
    <row r="38" spans="1:25" s="98" customFormat="1" ht="107.25" customHeight="1">
      <c r="A38" s="99"/>
      <c r="B38" s="153" t="s">
        <v>78</v>
      </c>
      <c r="C38" s="153"/>
      <c r="D38" s="153"/>
      <c r="E38" s="153"/>
      <c r="F38" s="153"/>
      <c r="G38" s="96"/>
      <c r="H38" s="97"/>
      <c r="I38" s="97"/>
      <c r="J38" s="97"/>
      <c r="K38" s="97"/>
      <c r="L38" s="97"/>
      <c r="M38" s="97"/>
      <c r="N38" s="97"/>
      <c r="O38" s="97"/>
      <c r="P38" s="97"/>
      <c r="Q38" s="97"/>
      <c r="R38" s="97"/>
      <c r="S38" s="97"/>
      <c r="T38" s="97"/>
      <c r="U38" s="97"/>
      <c r="V38" s="97"/>
      <c r="W38" s="97"/>
      <c r="X38" s="97"/>
      <c r="Y38" s="97"/>
    </row>
    <row r="39" spans="1:25" s="98" customFormat="1" ht="14.25">
      <c r="A39" s="90">
        <f>1+A32</f>
        <v>14</v>
      </c>
      <c r="B39" s="151" t="s">
        <v>79</v>
      </c>
      <c r="C39" s="151"/>
      <c r="D39" s="151"/>
      <c r="E39" s="151"/>
      <c r="F39" s="151"/>
      <c r="G39" s="96"/>
      <c r="H39" s="97"/>
      <c r="I39" s="97"/>
      <c r="J39" s="97"/>
      <c r="K39" s="97"/>
      <c r="L39" s="97"/>
      <c r="M39" s="97"/>
      <c r="N39" s="97"/>
      <c r="O39" s="97"/>
      <c r="P39" s="97"/>
      <c r="Q39" s="97"/>
      <c r="R39" s="97"/>
      <c r="S39" s="97"/>
      <c r="T39" s="97"/>
      <c r="U39" s="97"/>
      <c r="V39" s="97"/>
      <c r="W39" s="97"/>
      <c r="X39" s="97"/>
      <c r="Y39" s="97"/>
    </row>
    <row r="40" spans="1:25" s="98" customFormat="1" ht="14.25">
      <c r="A40" s="99"/>
      <c r="B40" s="153" t="s">
        <v>80</v>
      </c>
      <c r="C40" s="153"/>
      <c r="D40" s="153"/>
      <c r="E40" s="153"/>
      <c r="F40" s="153"/>
      <c r="G40" s="96"/>
      <c r="H40" s="97"/>
      <c r="I40" s="97"/>
      <c r="J40" s="97"/>
      <c r="K40" s="97"/>
      <c r="L40" s="97"/>
      <c r="M40" s="97"/>
      <c r="N40" s="97"/>
      <c r="O40" s="97"/>
      <c r="P40" s="97"/>
      <c r="Q40" s="97"/>
      <c r="R40" s="97"/>
      <c r="S40" s="97"/>
      <c r="T40" s="97"/>
      <c r="U40" s="97"/>
      <c r="V40" s="97"/>
      <c r="W40" s="97"/>
      <c r="X40" s="97"/>
      <c r="Y40" s="97"/>
    </row>
    <row r="41" spans="1:25" s="98" customFormat="1" ht="29.25" customHeight="1">
      <c r="A41" s="99"/>
      <c r="B41" s="153" t="s">
        <v>81</v>
      </c>
      <c r="C41" s="153"/>
      <c r="D41" s="153"/>
      <c r="E41" s="153"/>
      <c r="F41" s="153"/>
      <c r="G41" s="96"/>
      <c r="H41" s="97"/>
      <c r="I41" s="97"/>
      <c r="J41" s="97"/>
      <c r="K41" s="97"/>
      <c r="L41" s="97"/>
      <c r="M41" s="97"/>
      <c r="N41" s="97"/>
      <c r="O41" s="97"/>
      <c r="P41" s="97"/>
      <c r="Q41" s="97"/>
      <c r="R41" s="97"/>
      <c r="S41" s="97"/>
      <c r="T41" s="97"/>
      <c r="U41" s="97"/>
      <c r="V41" s="97"/>
      <c r="W41" s="97"/>
      <c r="X41" s="97"/>
      <c r="Y41" s="97"/>
    </row>
    <row r="42" spans="1:25" s="98" customFormat="1" ht="15" customHeight="1">
      <c r="A42" s="99"/>
      <c r="B42" s="153" t="s">
        <v>82</v>
      </c>
      <c r="C42" s="153"/>
      <c r="D42" s="153"/>
      <c r="E42" s="153"/>
      <c r="F42" s="153"/>
      <c r="G42" s="96"/>
      <c r="H42" s="97"/>
      <c r="I42" s="97"/>
      <c r="J42" s="97"/>
      <c r="K42" s="97"/>
      <c r="L42" s="97"/>
      <c r="M42" s="97"/>
      <c r="N42" s="97"/>
      <c r="O42" s="97"/>
      <c r="P42" s="97"/>
      <c r="Q42" s="97"/>
      <c r="R42" s="97"/>
      <c r="S42" s="97"/>
      <c r="T42" s="97"/>
      <c r="U42" s="97"/>
      <c r="V42" s="97"/>
      <c r="W42" s="97"/>
      <c r="X42" s="97"/>
      <c r="Y42" s="97"/>
    </row>
    <row r="43" spans="1:25" s="98" customFormat="1" ht="15" customHeight="1">
      <c r="A43" s="99"/>
      <c r="B43" s="153" t="s">
        <v>83</v>
      </c>
      <c r="C43" s="153"/>
      <c r="D43" s="153"/>
      <c r="E43" s="153"/>
      <c r="F43" s="153"/>
      <c r="G43" s="96"/>
      <c r="H43" s="97"/>
      <c r="I43" s="97"/>
      <c r="J43" s="97"/>
      <c r="K43" s="97"/>
      <c r="L43" s="97"/>
      <c r="M43" s="97"/>
      <c r="N43" s="97"/>
      <c r="O43" s="97"/>
      <c r="P43" s="97"/>
      <c r="Q43" s="97"/>
      <c r="R43" s="97"/>
      <c r="S43" s="97"/>
      <c r="T43" s="97"/>
      <c r="U43" s="97"/>
      <c r="V43" s="97"/>
      <c r="W43" s="97"/>
      <c r="X43" s="97"/>
      <c r="Y43" s="97"/>
    </row>
    <row r="44" spans="1:25" s="98" customFormat="1" ht="15" customHeight="1">
      <c r="A44" s="99"/>
      <c r="B44" s="153" t="s">
        <v>84</v>
      </c>
      <c r="C44" s="153"/>
      <c r="D44" s="153"/>
      <c r="E44" s="153"/>
      <c r="F44" s="153"/>
      <c r="G44" s="96"/>
      <c r="H44" s="97"/>
      <c r="I44" s="97"/>
      <c r="J44" s="97"/>
      <c r="K44" s="97"/>
      <c r="L44" s="97"/>
      <c r="M44" s="97"/>
      <c r="N44" s="97"/>
      <c r="O44" s="97"/>
      <c r="P44" s="97"/>
      <c r="Q44" s="97"/>
      <c r="R44" s="97"/>
      <c r="S44" s="97"/>
      <c r="T44" s="97"/>
      <c r="U44" s="97"/>
      <c r="V44" s="97"/>
      <c r="W44" s="97"/>
      <c r="X44" s="97"/>
      <c r="Y44" s="97"/>
    </row>
    <row r="45" spans="1:25" s="92" customFormat="1" ht="38.25" customHeight="1">
      <c r="A45" s="90">
        <f>1+A39</f>
        <v>15</v>
      </c>
      <c r="B45" s="151" t="s">
        <v>85</v>
      </c>
      <c r="C45" s="151"/>
      <c r="D45" s="151"/>
      <c r="E45" s="151"/>
      <c r="F45" s="151"/>
      <c r="G45" s="91"/>
      <c r="I45" s="93"/>
    </row>
    <row r="46" spans="1:25" s="92" customFormat="1" ht="38.25" customHeight="1">
      <c r="A46" s="90">
        <f t="shared" ref="A46:A48" si="3">1+A45</f>
        <v>16</v>
      </c>
      <c r="B46" s="151" t="s">
        <v>86</v>
      </c>
      <c r="C46" s="151"/>
      <c r="D46" s="151"/>
      <c r="E46" s="151"/>
      <c r="F46" s="151"/>
      <c r="G46" s="91"/>
      <c r="I46" s="93"/>
    </row>
    <row r="47" spans="1:25" s="98" customFormat="1" ht="14.25" customHeight="1">
      <c r="A47" s="90">
        <f t="shared" si="3"/>
        <v>17</v>
      </c>
      <c r="B47" s="151" t="s">
        <v>87</v>
      </c>
      <c r="C47" s="151"/>
      <c r="D47" s="151"/>
      <c r="E47" s="151"/>
      <c r="F47" s="151"/>
      <c r="G47" s="96"/>
      <c r="H47" s="97"/>
      <c r="I47" s="97"/>
      <c r="J47" s="97"/>
      <c r="K47" s="97"/>
      <c r="L47" s="97"/>
      <c r="M47" s="97"/>
      <c r="N47" s="97"/>
      <c r="O47" s="97"/>
      <c r="P47" s="97"/>
      <c r="Q47" s="97"/>
      <c r="R47" s="97"/>
      <c r="S47" s="97"/>
      <c r="T47" s="97"/>
      <c r="U47" s="97"/>
      <c r="V47" s="97"/>
      <c r="W47" s="97"/>
      <c r="X47" s="97"/>
      <c r="Y47" s="97"/>
    </row>
    <row r="48" spans="1:25" s="92" customFormat="1" ht="42.75" customHeight="1">
      <c r="A48" s="90">
        <f t="shared" si="3"/>
        <v>18</v>
      </c>
      <c r="B48" s="151" t="s">
        <v>88</v>
      </c>
      <c r="C48" s="151"/>
      <c r="D48" s="151"/>
      <c r="E48" s="151"/>
      <c r="F48" s="151"/>
      <c r="G48" s="91"/>
      <c r="I48" s="93"/>
      <c r="J48" s="94"/>
      <c r="K48" s="93"/>
      <c r="L48" s="93"/>
    </row>
    <row r="49" spans="1:12" s="92" customFormat="1" ht="43.5" customHeight="1">
      <c r="A49" s="90">
        <f t="shared" si="2"/>
        <v>19</v>
      </c>
      <c r="B49" s="151" t="s">
        <v>89</v>
      </c>
      <c r="C49" s="151"/>
      <c r="D49" s="151"/>
      <c r="E49" s="151"/>
      <c r="F49" s="151"/>
      <c r="G49" s="91"/>
      <c r="I49" s="93"/>
      <c r="J49" s="94"/>
      <c r="K49" s="93"/>
      <c r="L49" s="93"/>
    </row>
    <row r="50" spans="1:12" s="92" customFormat="1" ht="39" customHeight="1">
      <c r="A50" s="90">
        <f t="shared" si="2"/>
        <v>20</v>
      </c>
      <c r="B50" s="153" t="s">
        <v>50</v>
      </c>
      <c r="C50" s="153"/>
      <c r="D50" s="153"/>
      <c r="E50" s="153"/>
      <c r="F50" s="153"/>
      <c r="G50" s="91"/>
      <c r="I50" s="93"/>
      <c r="J50" s="94"/>
      <c r="K50" s="93"/>
      <c r="L50" s="93"/>
    </row>
    <row r="51" spans="1:12" s="27" customFormat="1" ht="18.75" customHeight="1" thickBot="1">
      <c r="A51" s="25"/>
      <c r="C51" s="28"/>
      <c r="D51" s="29"/>
      <c r="E51" s="6"/>
      <c r="F51" s="6"/>
    </row>
    <row r="52" spans="1:12" s="27" customFormat="1" ht="21" customHeight="1" thickBot="1">
      <c r="A52" s="113" t="s">
        <v>101</v>
      </c>
      <c r="B52" s="114" t="s">
        <v>102</v>
      </c>
      <c r="C52" s="115"/>
      <c r="D52" s="116"/>
      <c r="E52" s="117"/>
      <c r="F52" s="118"/>
      <c r="G52" s="119"/>
    </row>
    <row r="53" spans="1:12" s="27" customFormat="1" ht="18.75" customHeight="1">
      <c r="A53" s="25"/>
      <c r="C53" s="28"/>
      <c r="D53" s="29"/>
      <c r="E53" s="6"/>
      <c r="F53" s="6"/>
    </row>
    <row r="54" spans="1:12" s="27" customFormat="1" ht="17.25" customHeight="1" thickBot="1">
      <c r="A54" s="31"/>
      <c r="B54" s="32" t="s">
        <v>0</v>
      </c>
      <c r="C54" s="33"/>
      <c r="D54" s="7"/>
      <c r="E54" s="7"/>
      <c r="F54" s="7"/>
      <c r="G54" s="34"/>
    </row>
    <row r="55" spans="1:12" s="27" customFormat="1" ht="12.75" customHeight="1">
      <c r="A55" s="35"/>
      <c r="B55" s="36"/>
      <c r="C55" s="15"/>
      <c r="D55" s="5"/>
      <c r="E55" s="5"/>
      <c r="F55" s="5"/>
      <c r="G55" s="13"/>
    </row>
    <row r="56" spans="1:12" s="27" customFormat="1" ht="21" customHeight="1">
      <c r="A56" s="37" t="s">
        <v>12</v>
      </c>
      <c r="B56" s="38" t="s">
        <v>13</v>
      </c>
      <c r="C56" s="15"/>
      <c r="D56" s="5"/>
      <c r="E56" s="5"/>
      <c r="F56" s="39">
        <f>+F83</f>
        <v>0</v>
      </c>
      <c r="G56" s="19" t="s">
        <v>1</v>
      </c>
    </row>
    <row r="57" spans="1:12" s="27" customFormat="1" ht="21" customHeight="1">
      <c r="A57" s="37" t="s">
        <v>14</v>
      </c>
      <c r="B57" s="38" t="s">
        <v>15</v>
      </c>
      <c r="C57" s="15"/>
      <c r="D57" s="5"/>
      <c r="E57" s="5"/>
      <c r="F57" s="39">
        <f>F127</f>
        <v>0</v>
      </c>
      <c r="G57" s="19" t="s">
        <v>1</v>
      </c>
    </row>
    <row r="58" spans="1:12" s="27" customFormat="1" ht="21" customHeight="1">
      <c r="A58" s="37" t="s">
        <v>17</v>
      </c>
      <c r="B58" s="38" t="s">
        <v>20</v>
      </c>
      <c r="C58" s="15"/>
      <c r="D58" s="5"/>
      <c r="E58" s="5"/>
      <c r="F58" s="39">
        <f>F145</f>
        <v>0</v>
      </c>
      <c r="G58" s="19" t="s">
        <v>1</v>
      </c>
    </row>
    <row r="59" spans="1:12" s="27" customFormat="1" ht="21" customHeight="1">
      <c r="A59" s="37" t="s">
        <v>19</v>
      </c>
      <c r="B59" s="38" t="s">
        <v>18</v>
      </c>
      <c r="C59" s="15"/>
      <c r="D59" s="5"/>
      <c r="E59" s="5"/>
      <c r="F59" s="39">
        <f>F195</f>
        <v>0</v>
      </c>
      <c r="G59" s="19" t="s">
        <v>1</v>
      </c>
    </row>
    <row r="60" spans="1:12" s="27" customFormat="1" ht="21" customHeight="1" thickBot="1">
      <c r="A60" s="40" t="s">
        <v>21</v>
      </c>
      <c r="B60" s="41" t="s">
        <v>25</v>
      </c>
      <c r="C60" s="42"/>
      <c r="D60" s="8"/>
      <c r="E60" s="8"/>
      <c r="F60" s="43">
        <f>F201</f>
        <v>0</v>
      </c>
      <c r="G60" s="44" t="s">
        <v>1</v>
      </c>
      <c r="K60" s="105"/>
      <c r="L60" s="107"/>
    </row>
    <row r="61" spans="1:12" ht="21" customHeight="1" thickTop="1">
      <c r="A61" s="35"/>
      <c r="B61" s="45" t="s">
        <v>26</v>
      </c>
      <c r="F61" s="39">
        <f>SUM(F56:F60)</f>
        <v>0</v>
      </c>
      <c r="G61" s="19" t="s">
        <v>1</v>
      </c>
      <c r="J61" s="22"/>
    </row>
    <row r="62" spans="1:12" ht="36" customHeight="1">
      <c r="B62" s="23"/>
      <c r="E62" s="9"/>
      <c r="F62" s="17"/>
      <c r="J62" s="13">
        <v>1</v>
      </c>
    </row>
    <row r="63" spans="1:12" s="12" customFormat="1" ht="24">
      <c r="A63" s="48" t="s">
        <v>9</v>
      </c>
      <c r="B63" s="48" t="s">
        <v>10</v>
      </c>
      <c r="C63" s="49" t="s">
        <v>2</v>
      </c>
      <c r="D63" s="50" t="s">
        <v>3</v>
      </c>
      <c r="E63" s="10" t="s">
        <v>4</v>
      </c>
      <c r="F63" s="48" t="s">
        <v>11</v>
      </c>
    </row>
    <row r="64" spans="1:12" s="12" customFormat="1" ht="12">
      <c r="A64" s="11"/>
      <c r="B64" s="11"/>
      <c r="C64" s="51"/>
      <c r="D64" s="52"/>
      <c r="E64" s="11"/>
      <c r="F64" s="11"/>
    </row>
    <row r="65" spans="1:9" s="12" customFormat="1" ht="18">
      <c r="A65" s="53" t="s">
        <v>12</v>
      </c>
      <c r="B65" s="54" t="s">
        <v>13</v>
      </c>
      <c r="C65" s="51"/>
      <c r="D65" s="52"/>
      <c r="E65" s="11"/>
      <c r="F65" s="11"/>
    </row>
    <row r="66" spans="1:9" ht="14.25">
      <c r="A66" s="55"/>
      <c r="B66" s="56"/>
      <c r="E66" s="9"/>
      <c r="F66" s="17"/>
    </row>
    <row r="67" spans="1:9">
      <c r="A67" s="57">
        <v>1</v>
      </c>
      <c r="B67" s="106" t="s">
        <v>97</v>
      </c>
    </row>
    <row r="68" spans="1:9" ht="38.25">
      <c r="A68" s="57"/>
      <c r="B68" s="106" t="s">
        <v>98</v>
      </c>
      <c r="D68" s="13"/>
      <c r="E68" s="13"/>
      <c r="F68" s="13"/>
      <c r="G68"/>
      <c r="H68" s="24"/>
      <c r="I68"/>
    </row>
    <row r="69" spans="1:9" ht="39.75" customHeight="1">
      <c r="A69" s="57"/>
      <c r="B69" s="106" t="s">
        <v>99</v>
      </c>
      <c r="D69" s="60"/>
      <c r="E69" s="60"/>
      <c r="F69" s="17"/>
      <c r="G69"/>
      <c r="H69" s="24"/>
      <c r="I69"/>
    </row>
    <row r="70" spans="1:9" ht="54.75" customHeight="1">
      <c r="A70" s="57"/>
      <c r="B70" s="106" t="s">
        <v>154</v>
      </c>
      <c r="C70" s="125"/>
      <c r="D70" s="60"/>
      <c r="E70" s="60"/>
      <c r="F70" s="17"/>
      <c r="G70"/>
      <c r="H70" s="24"/>
      <c r="I70"/>
    </row>
    <row r="71" spans="1:9" ht="25.5">
      <c r="A71" s="57"/>
      <c r="B71" s="106" t="s">
        <v>155</v>
      </c>
      <c r="D71" s="60"/>
      <c r="E71" s="60"/>
      <c r="F71" s="17"/>
      <c r="G71"/>
      <c r="H71" s="24"/>
      <c r="I71" s="126"/>
    </row>
    <row r="72" spans="1:9" ht="36.75" customHeight="1">
      <c r="A72" s="57"/>
      <c r="B72" s="106" t="s">
        <v>156</v>
      </c>
      <c r="D72" s="60"/>
      <c r="E72" s="60"/>
      <c r="F72" s="17"/>
      <c r="G72"/>
      <c r="H72" s="24"/>
      <c r="I72"/>
    </row>
    <row r="73" spans="1:9" ht="63.75">
      <c r="A73" s="57"/>
      <c r="B73" s="106" t="s">
        <v>157</v>
      </c>
      <c r="C73" s="15" t="s">
        <v>7</v>
      </c>
      <c r="D73" s="60">
        <v>2030</v>
      </c>
      <c r="E73" s="89"/>
      <c r="F73" s="17">
        <f>D73*E73</f>
        <v>0</v>
      </c>
      <c r="H73" s="24" t="str">
        <f>IF(E73="","VNESI CENO NA ENOTO!","")</f>
        <v>VNESI CENO NA ENOTO!</v>
      </c>
      <c r="I73"/>
    </row>
    <row r="75" spans="1:9" ht="29.25" customHeight="1">
      <c r="A75" s="57">
        <f>1+A67</f>
        <v>2</v>
      </c>
      <c r="B75" s="59" t="s">
        <v>128</v>
      </c>
      <c r="C75" s="15" t="s">
        <v>7</v>
      </c>
      <c r="D75" s="16">
        <v>100</v>
      </c>
      <c r="E75" s="1"/>
      <c r="F75" s="17">
        <f>D75*E75</f>
        <v>0</v>
      </c>
      <c r="H75" s="24" t="str">
        <f>IF(E75="","VNESI CENO NA ENOTO!","")</f>
        <v>VNESI CENO NA ENOTO!</v>
      </c>
    </row>
    <row r="76" spans="1:9">
      <c r="A76" s="57"/>
      <c r="B76" s="59"/>
      <c r="D76" s="16"/>
      <c r="E76" s="16"/>
      <c r="F76" s="17"/>
      <c r="H76" s="24"/>
    </row>
    <row r="77" spans="1:9" ht="41.25" customHeight="1">
      <c r="A77" s="57">
        <f>1+A75</f>
        <v>3</v>
      </c>
      <c r="B77" s="59" t="s">
        <v>130</v>
      </c>
      <c r="C77" s="15" t="s">
        <v>7</v>
      </c>
      <c r="D77" s="16">
        <v>100</v>
      </c>
      <c r="E77" s="1"/>
      <c r="F77" s="17">
        <f>D77*E77</f>
        <v>0</v>
      </c>
      <c r="H77" s="24" t="str">
        <f>IF(E77="","VNESI CENO NA ENOTO!","")</f>
        <v>VNESI CENO NA ENOTO!</v>
      </c>
    </row>
    <row r="78" spans="1:9">
      <c r="A78" s="57"/>
      <c r="B78" s="59"/>
      <c r="D78" s="16"/>
      <c r="E78" s="16"/>
      <c r="F78" s="17"/>
      <c r="H78" s="24"/>
    </row>
    <row r="79" spans="1:9" ht="39.75" customHeight="1">
      <c r="A79" s="57">
        <f>1+A77</f>
        <v>4</v>
      </c>
      <c r="B79" s="59" t="s">
        <v>52</v>
      </c>
      <c r="C79" s="15" t="s">
        <v>6</v>
      </c>
      <c r="D79" s="60">
        <v>2725</v>
      </c>
      <c r="E79" s="1"/>
      <c r="F79" s="17">
        <f>D79*E79</f>
        <v>0</v>
      </c>
      <c r="H79" s="24" t="str">
        <f>IF(E79="","VNESI CENO NA ENOTO!","")</f>
        <v>VNESI CENO NA ENOTO!</v>
      </c>
    </row>
    <row r="80" spans="1:9" ht="12.75" customHeight="1">
      <c r="A80" s="57"/>
      <c r="B80" s="18"/>
      <c r="D80" s="16"/>
      <c r="E80" s="16"/>
      <c r="F80" s="17"/>
    </row>
    <row r="81" spans="1:8" ht="39" customHeight="1">
      <c r="A81" s="57">
        <f>1+A79</f>
        <v>5</v>
      </c>
      <c r="B81" s="59" t="s">
        <v>105</v>
      </c>
      <c r="C81" s="15" t="s">
        <v>6</v>
      </c>
      <c r="D81" s="16">
        <v>0</v>
      </c>
      <c r="E81" s="1"/>
      <c r="F81" s="17">
        <f>D81*E81</f>
        <v>0</v>
      </c>
      <c r="H81" s="24" t="str">
        <f>IF(E81="","VNESI CENO NA ENOTO!","")</f>
        <v>VNESI CENO NA ENOTO!</v>
      </c>
    </row>
    <row r="82" spans="1:8" ht="12.75" customHeight="1" thickBot="1">
      <c r="A82" s="61"/>
      <c r="B82" s="62"/>
      <c r="C82" s="42"/>
      <c r="D82" s="63"/>
      <c r="E82" s="63"/>
      <c r="F82" s="64"/>
    </row>
    <row r="83" spans="1:8" ht="15" customHeight="1" thickTop="1">
      <c r="A83" s="57"/>
      <c r="B83" s="65" t="s">
        <v>16</v>
      </c>
      <c r="D83" s="16"/>
      <c r="E83" s="16"/>
      <c r="F83" s="66">
        <f>SUM(F67:F82)</f>
        <v>0</v>
      </c>
    </row>
    <row r="84" spans="1:8" ht="12.75" customHeight="1">
      <c r="A84" s="57"/>
      <c r="B84" s="58"/>
      <c r="D84" s="16"/>
      <c r="E84" s="16"/>
      <c r="F84" s="17"/>
    </row>
    <row r="85" spans="1:8" ht="18">
      <c r="A85" s="53" t="s">
        <v>14</v>
      </c>
      <c r="B85" s="54" t="s">
        <v>15</v>
      </c>
      <c r="D85" s="16"/>
      <c r="E85" s="16"/>
      <c r="F85" s="17"/>
    </row>
    <row r="86" spans="1:8" ht="12.75" customHeight="1">
      <c r="A86" s="53"/>
      <c r="B86" s="54"/>
      <c r="D86" s="16"/>
      <c r="E86" s="16"/>
      <c r="F86" s="17"/>
    </row>
    <row r="87" spans="1:8" ht="18">
      <c r="A87" s="53"/>
      <c r="B87" s="67" t="s">
        <v>60</v>
      </c>
      <c r="C87" s="67"/>
      <c r="D87" s="67"/>
      <c r="E87" s="67"/>
      <c r="F87" s="67"/>
    </row>
    <row r="88" spans="1:8" ht="52.5" customHeight="1">
      <c r="A88" s="68" t="s">
        <v>62</v>
      </c>
      <c r="B88" s="162" t="s">
        <v>61</v>
      </c>
      <c r="C88" s="162"/>
      <c r="D88" s="162"/>
      <c r="E88" s="162"/>
      <c r="F88" s="162"/>
    </row>
    <row r="89" spans="1:8" ht="18">
      <c r="A89" s="68"/>
      <c r="B89" s="69" t="s">
        <v>150</v>
      </c>
      <c r="C89" s="67"/>
      <c r="D89" s="67"/>
      <c r="E89" s="67"/>
      <c r="F89" s="67"/>
    </row>
    <row r="90" spans="1:8" ht="18" customHeight="1">
      <c r="A90" s="68" t="s">
        <v>62</v>
      </c>
      <c r="B90" s="162" t="s">
        <v>63</v>
      </c>
      <c r="C90" s="162"/>
      <c r="D90" s="162"/>
      <c r="E90" s="162"/>
      <c r="F90" s="162"/>
    </row>
    <row r="91" spans="1:8" ht="18" customHeight="1">
      <c r="A91" s="68" t="s">
        <v>62</v>
      </c>
      <c r="B91" s="162" t="s">
        <v>43</v>
      </c>
      <c r="C91" s="162"/>
      <c r="D91" s="162"/>
      <c r="E91" s="162"/>
      <c r="F91" s="162"/>
    </row>
    <row r="92" spans="1:8" ht="33" customHeight="1">
      <c r="A92" s="68" t="s">
        <v>62</v>
      </c>
      <c r="B92" s="162" t="s">
        <v>56</v>
      </c>
      <c r="C92" s="162"/>
      <c r="D92" s="162"/>
      <c r="E92" s="162"/>
      <c r="F92" s="162"/>
    </row>
    <row r="93" spans="1:8" ht="45" customHeight="1">
      <c r="A93" s="68" t="s">
        <v>62</v>
      </c>
      <c r="B93" s="162" t="s">
        <v>149</v>
      </c>
      <c r="C93" s="162"/>
      <c r="D93" s="162"/>
      <c r="E93" s="162"/>
      <c r="F93" s="162"/>
    </row>
    <row r="94" spans="1:8" ht="33" customHeight="1">
      <c r="A94" s="68" t="s">
        <v>62</v>
      </c>
      <c r="B94" s="162" t="s">
        <v>151</v>
      </c>
      <c r="C94" s="162"/>
      <c r="D94" s="162"/>
      <c r="E94" s="162"/>
      <c r="F94" s="162"/>
    </row>
    <row r="95" spans="1:8" ht="15">
      <c r="A95" s="14"/>
      <c r="B95" s="23"/>
      <c r="C95" s="21"/>
      <c r="D95" s="21"/>
      <c r="E95" s="21"/>
      <c r="F95" s="21"/>
      <c r="G95" s="19"/>
    </row>
    <row r="96" spans="1:8" ht="102">
      <c r="A96" s="57">
        <v>1</v>
      </c>
      <c r="B96" s="100" t="s">
        <v>106</v>
      </c>
      <c r="C96" s="13"/>
      <c r="D96" s="13"/>
      <c r="E96" s="13"/>
      <c r="F96" s="13"/>
    </row>
    <row r="97" spans="1:8" ht="24.75" customHeight="1">
      <c r="A97" s="121" t="s">
        <v>107</v>
      </c>
      <c r="B97" s="100" t="s">
        <v>159</v>
      </c>
      <c r="C97" s="15" t="s">
        <v>7</v>
      </c>
      <c r="D97" s="60">
        <v>10</v>
      </c>
      <c r="E97" s="2"/>
      <c r="F97" s="17">
        <f>D97*E97</f>
        <v>0</v>
      </c>
      <c r="H97" s="24" t="str">
        <f>IF(E97="","VNESI CENO NA ENOTO!","")</f>
        <v>VNESI CENO NA ENOTO!</v>
      </c>
    </row>
    <row r="98" spans="1:8" ht="24.75" customHeight="1">
      <c r="A98" s="121" t="s">
        <v>108</v>
      </c>
      <c r="B98" s="100" t="s">
        <v>160</v>
      </c>
      <c r="C98" s="15" t="s">
        <v>7</v>
      </c>
      <c r="D98" s="60">
        <v>105</v>
      </c>
      <c r="E98" s="2"/>
      <c r="F98" s="17">
        <f t="shared" ref="F98:F117" si="4">D98*E98</f>
        <v>0</v>
      </c>
      <c r="H98" s="24" t="str">
        <f t="shared" ref="H98:H106" si="5">IF(E98="","VNESI CENO NA ENOTO!","")</f>
        <v>VNESI CENO NA ENOTO!</v>
      </c>
    </row>
    <row r="99" spans="1:8" ht="24.75" customHeight="1">
      <c r="A99" s="121" t="s">
        <v>109</v>
      </c>
      <c r="B99" s="100" t="s">
        <v>161</v>
      </c>
      <c r="C99" s="15" t="s">
        <v>7</v>
      </c>
      <c r="D99" s="60">
        <v>10</v>
      </c>
      <c r="E99" s="2"/>
      <c r="F99" s="17">
        <f t="shared" si="4"/>
        <v>0</v>
      </c>
      <c r="H99" s="24" t="str">
        <f t="shared" si="5"/>
        <v>VNESI CENO NA ENOTO!</v>
      </c>
    </row>
    <row r="100" spans="1:8" ht="24.75" customHeight="1">
      <c r="A100" s="121" t="s">
        <v>110</v>
      </c>
      <c r="B100" s="100" t="s">
        <v>162</v>
      </c>
      <c r="C100" s="15" t="s">
        <v>7</v>
      </c>
      <c r="D100" s="60">
        <v>320</v>
      </c>
      <c r="E100" s="2"/>
      <c r="F100" s="17">
        <f t="shared" si="4"/>
        <v>0</v>
      </c>
      <c r="H100" s="24" t="str">
        <f>IF(E100="","VNESI CENO NA ENOTO!","")</f>
        <v>VNESI CENO NA ENOTO!</v>
      </c>
    </row>
    <row r="101" spans="1:8" ht="24.75" customHeight="1">
      <c r="A101" s="121" t="s">
        <v>111</v>
      </c>
      <c r="B101" s="100" t="s">
        <v>163</v>
      </c>
      <c r="C101" s="15" t="s">
        <v>7</v>
      </c>
      <c r="D101" s="60">
        <v>50</v>
      </c>
      <c r="E101" s="2"/>
      <c r="F101" s="17">
        <f t="shared" si="4"/>
        <v>0</v>
      </c>
      <c r="H101" s="24" t="str">
        <f>IF(E101="","VNESI CENO NA ENOTO!","")</f>
        <v>VNESI CENO NA ENOTO!</v>
      </c>
    </row>
    <row r="102" spans="1:8" ht="24.75" customHeight="1">
      <c r="A102" s="121" t="s">
        <v>112</v>
      </c>
      <c r="B102" s="100" t="s">
        <v>164</v>
      </c>
      <c r="C102" s="15" t="s">
        <v>7</v>
      </c>
      <c r="D102" s="60">
        <v>145</v>
      </c>
      <c r="E102" s="2"/>
      <c r="F102" s="17">
        <f t="shared" si="4"/>
        <v>0</v>
      </c>
      <c r="H102" s="24" t="str">
        <f t="shared" ref="H102:H103" si="6">IF(E102="","VNESI CENO NA ENOTO!","")</f>
        <v>VNESI CENO NA ENOTO!</v>
      </c>
    </row>
    <row r="103" spans="1:8" ht="24.75" customHeight="1">
      <c r="A103" s="121" t="s">
        <v>113</v>
      </c>
      <c r="B103" s="100" t="s">
        <v>165</v>
      </c>
      <c r="C103" s="15" t="s">
        <v>7</v>
      </c>
      <c r="D103" s="60">
        <v>30</v>
      </c>
      <c r="E103" s="2"/>
      <c r="F103" s="17">
        <f t="shared" si="4"/>
        <v>0</v>
      </c>
      <c r="H103" s="24" t="str">
        <f t="shared" si="6"/>
        <v>VNESI CENO NA ENOTO!</v>
      </c>
    </row>
    <row r="104" spans="1:8" ht="24.75" customHeight="1">
      <c r="A104" s="121" t="s">
        <v>114</v>
      </c>
      <c r="B104" s="100" t="s">
        <v>166</v>
      </c>
      <c r="C104" s="15" t="s">
        <v>7</v>
      </c>
      <c r="D104" s="60">
        <v>20</v>
      </c>
      <c r="E104" s="2"/>
      <c r="F104" s="17">
        <f t="shared" si="4"/>
        <v>0</v>
      </c>
      <c r="H104" s="24" t="str">
        <f t="shared" si="5"/>
        <v>VNESI CENO NA ENOTO!</v>
      </c>
    </row>
    <row r="105" spans="1:8" ht="24.75" customHeight="1">
      <c r="A105" s="121" t="s">
        <v>115</v>
      </c>
      <c r="B105" s="100" t="s">
        <v>167</v>
      </c>
      <c r="C105" s="15" t="s">
        <v>7</v>
      </c>
      <c r="D105" s="60">
        <v>5</v>
      </c>
      <c r="E105" s="2"/>
      <c r="F105" s="17">
        <f t="shared" si="4"/>
        <v>0</v>
      </c>
      <c r="H105" s="24" t="str">
        <f t="shared" si="5"/>
        <v>VNESI CENO NA ENOTO!</v>
      </c>
    </row>
    <row r="106" spans="1:8" ht="24.75" customHeight="1">
      <c r="A106" s="121" t="s">
        <v>116</v>
      </c>
      <c r="B106" s="100" t="s">
        <v>168</v>
      </c>
      <c r="C106" s="15" t="s">
        <v>7</v>
      </c>
      <c r="D106" s="60">
        <v>5</v>
      </c>
      <c r="E106" s="2"/>
      <c r="F106" s="17">
        <f t="shared" si="4"/>
        <v>0</v>
      </c>
      <c r="H106" s="24" t="str">
        <f t="shared" si="5"/>
        <v>VNESI CENO NA ENOTO!</v>
      </c>
    </row>
    <row r="107" spans="1:8" ht="24.75" customHeight="1">
      <c r="A107" s="121" t="s">
        <v>117</v>
      </c>
      <c r="B107" s="100" t="s">
        <v>169</v>
      </c>
      <c r="C107" s="15" t="s">
        <v>7</v>
      </c>
      <c r="D107" s="60">
        <v>225</v>
      </c>
      <c r="E107" s="2"/>
      <c r="F107" s="17">
        <f>D107*E107</f>
        <v>0</v>
      </c>
      <c r="H107" s="24" t="str">
        <f t="shared" ref="H107:H114" si="7">IF(E107="","VNESI CENO NA ENOTO!","")</f>
        <v>VNESI CENO NA ENOTO!</v>
      </c>
    </row>
    <row r="108" spans="1:8" ht="24.75" customHeight="1">
      <c r="A108" s="121" t="s">
        <v>118</v>
      </c>
      <c r="B108" s="100" t="s">
        <v>170</v>
      </c>
      <c r="C108" s="15" t="s">
        <v>7</v>
      </c>
      <c r="D108" s="60">
        <v>15</v>
      </c>
      <c r="E108" s="2"/>
      <c r="F108" s="17">
        <f t="shared" si="4"/>
        <v>0</v>
      </c>
      <c r="H108" s="24" t="str">
        <f t="shared" si="7"/>
        <v>VNESI CENO NA ENOTO!</v>
      </c>
    </row>
    <row r="109" spans="1:8" ht="24.75" customHeight="1">
      <c r="A109" s="121" t="s">
        <v>119</v>
      </c>
      <c r="B109" s="100" t="s">
        <v>171</v>
      </c>
      <c r="C109" s="15" t="s">
        <v>7</v>
      </c>
      <c r="D109" s="60">
        <v>50</v>
      </c>
      <c r="E109" s="2"/>
      <c r="F109" s="17">
        <f t="shared" si="4"/>
        <v>0</v>
      </c>
      <c r="H109" s="24" t="str">
        <f t="shared" si="7"/>
        <v>VNESI CENO NA ENOTO!</v>
      </c>
    </row>
    <row r="110" spans="1:8" ht="24.75" customHeight="1">
      <c r="A110" s="121" t="s">
        <v>120</v>
      </c>
      <c r="B110" s="100" t="s">
        <v>172</v>
      </c>
      <c r="C110" s="15" t="s">
        <v>7</v>
      </c>
      <c r="D110" s="60">
        <v>25</v>
      </c>
      <c r="E110" s="2"/>
      <c r="F110" s="17">
        <f t="shared" si="4"/>
        <v>0</v>
      </c>
      <c r="H110" s="24" t="str">
        <f t="shared" si="7"/>
        <v>VNESI CENO NA ENOTO!</v>
      </c>
    </row>
    <row r="111" spans="1:8" ht="24.75" customHeight="1">
      <c r="A111" s="121" t="s">
        <v>121</v>
      </c>
      <c r="B111" s="100" t="s">
        <v>173</v>
      </c>
      <c r="C111" s="15" t="s">
        <v>7</v>
      </c>
      <c r="D111" s="60">
        <v>5</v>
      </c>
      <c r="E111" s="2"/>
      <c r="F111" s="17">
        <f t="shared" si="4"/>
        <v>0</v>
      </c>
      <c r="H111" s="24" t="str">
        <f t="shared" si="7"/>
        <v>VNESI CENO NA ENOTO!</v>
      </c>
    </row>
    <row r="112" spans="1:8" ht="24.75" customHeight="1">
      <c r="A112" s="121" t="s">
        <v>122</v>
      </c>
      <c r="B112" s="100" t="s">
        <v>174</v>
      </c>
      <c r="C112" s="15" t="s">
        <v>7</v>
      </c>
      <c r="D112" s="60">
        <v>35</v>
      </c>
      <c r="E112" s="2"/>
      <c r="F112" s="17">
        <f t="shared" si="4"/>
        <v>0</v>
      </c>
      <c r="H112" s="24" t="str">
        <f t="shared" si="7"/>
        <v>VNESI CENO NA ENOTO!</v>
      </c>
    </row>
    <row r="113" spans="1:13" ht="24.75" customHeight="1">
      <c r="A113" s="121" t="s">
        <v>123</v>
      </c>
      <c r="B113" s="100" t="s">
        <v>175</v>
      </c>
      <c r="C113" s="15" t="s">
        <v>7</v>
      </c>
      <c r="D113" s="60">
        <v>100</v>
      </c>
      <c r="E113" s="2"/>
      <c r="F113" s="17">
        <f t="shared" si="4"/>
        <v>0</v>
      </c>
      <c r="H113" s="24" t="str">
        <f t="shared" si="7"/>
        <v>VNESI CENO NA ENOTO!</v>
      </c>
    </row>
    <row r="114" spans="1:13" ht="24.75" customHeight="1">
      <c r="A114" s="121" t="s">
        <v>124</v>
      </c>
      <c r="B114" s="100" t="s">
        <v>176</v>
      </c>
      <c r="C114" s="15" t="s">
        <v>7</v>
      </c>
      <c r="D114" s="60">
        <v>320</v>
      </c>
      <c r="E114" s="2"/>
      <c r="F114" s="17">
        <f t="shared" si="4"/>
        <v>0</v>
      </c>
      <c r="H114" s="24" t="str">
        <f t="shared" si="7"/>
        <v>VNESI CENO NA ENOTO!</v>
      </c>
    </row>
    <row r="115" spans="1:13" ht="24.75" customHeight="1">
      <c r="A115" s="121" t="s">
        <v>125</v>
      </c>
      <c r="B115" s="100" t="s">
        <v>177</v>
      </c>
      <c r="C115" s="15" t="s">
        <v>7</v>
      </c>
      <c r="D115" s="60">
        <v>535</v>
      </c>
      <c r="E115" s="2"/>
      <c r="F115" s="17">
        <f t="shared" si="4"/>
        <v>0</v>
      </c>
      <c r="H115" s="24" t="str">
        <f>IF(E115="","VNESI CENO NA ENOTO!","")</f>
        <v>VNESI CENO NA ENOTO!</v>
      </c>
    </row>
    <row r="116" spans="1:13" ht="24.75" customHeight="1">
      <c r="A116" s="121" t="s">
        <v>126</v>
      </c>
      <c r="B116" s="100" t="s">
        <v>178</v>
      </c>
      <c r="C116" s="15" t="s">
        <v>7</v>
      </c>
      <c r="D116" s="60">
        <v>10</v>
      </c>
      <c r="E116" s="2"/>
      <c r="F116" s="17">
        <f t="shared" si="4"/>
        <v>0</v>
      </c>
      <c r="H116" s="24" t="str">
        <f t="shared" ref="H116:H117" si="8">IF(E116="","VNESI CENO NA ENOTO!","")</f>
        <v>VNESI CENO NA ENOTO!</v>
      </c>
    </row>
    <row r="117" spans="1:13" ht="24.75" customHeight="1">
      <c r="A117" s="121" t="s">
        <v>127</v>
      </c>
      <c r="B117" s="100" t="s">
        <v>179</v>
      </c>
      <c r="C117" s="15" t="s">
        <v>7</v>
      </c>
      <c r="D117" s="60">
        <v>10</v>
      </c>
      <c r="E117" s="2"/>
      <c r="F117" s="17">
        <f t="shared" si="4"/>
        <v>0</v>
      </c>
      <c r="H117" s="24" t="str">
        <f t="shared" si="8"/>
        <v>VNESI CENO NA ENOTO!</v>
      </c>
    </row>
    <row r="118" spans="1:13">
      <c r="A118" s="57"/>
      <c r="B118" s="100"/>
      <c r="D118" s="60"/>
      <c r="E118" s="2"/>
      <c r="F118" s="17"/>
      <c r="H118" s="24"/>
    </row>
    <row r="119" spans="1:13" ht="114.75">
      <c r="A119" s="57">
        <f>1+A96</f>
        <v>2</v>
      </c>
      <c r="B119" s="100" t="s">
        <v>140</v>
      </c>
      <c r="C119" s="15" t="s">
        <v>7</v>
      </c>
      <c r="D119" s="60">
        <v>20</v>
      </c>
      <c r="E119" s="2"/>
      <c r="F119" s="17">
        <f t="shared" ref="F119" si="9">D119*E119</f>
        <v>0</v>
      </c>
      <c r="H119" s="24" t="str">
        <f t="shared" ref="H119" si="10">IF(E119="","VNESI CENO NA ENOTO!","")</f>
        <v>VNESI CENO NA ENOTO!</v>
      </c>
    </row>
    <row r="120" spans="1:13">
      <c r="A120" s="57"/>
      <c r="B120" s="100"/>
      <c r="C120" s="13"/>
      <c r="D120" s="13"/>
      <c r="E120" s="13"/>
      <c r="F120" s="13"/>
    </row>
    <row r="121" spans="1:13" ht="51">
      <c r="A121" s="57">
        <f>1+A119</f>
        <v>3</v>
      </c>
      <c r="B121" s="124" t="s">
        <v>146</v>
      </c>
      <c r="C121" s="15" t="s">
        <v>7</v>
      </c>
      <c r="D121" s="16">
        <v>150</v>
      </c>
      <c r="E121" s="9"/>
      <c r="F121" s="17">
        <f>D121*E121</f>
        <v>0</v>
      </c>
      <c r="H121" s="112" t="str">
        <f>IF(E121="","VNESI CENO NA ENOTO!","")</f>
        <v>VNESI CENO NA ENOTO!</v>
      </c>
      <c r="K121" s="77"/>
    </row>
    <row r="122" spans="1:13">
      <c r="A122" s="57"/>
      <c r="B122" s="79"/>
      <c r="D122" s="16"/>
      <c r="E122" s="9"/>
      <c r="F122" s="17"/>
      <c r="K122" s="77"/>
    </row>
    <row r="123" spans="1:13" ht="76.5">
      <c r="A123" s="57">
        <f t="shared" ref="A123" si="11">1+A121</f>
        <v>4</v>
      </c>
      <c r="B123" s="101" t="s">
        <v>145</v>
      </c>
      <c r="C123" s="15" t="s">
        <v>8</v>
      </c>
      <c r="D123" s="16">
        <f>+D141*0.2</f>
        <v>7</v>
      </c>
      <c r="E123" s="1"/>
      <c r="F123" s="17">
        <f>D123*E123</f>
        <v>0</v>
      </c>
      <c r="H123" s="24" t="str">
        <f>IF(E123="","VNESI CENO NA ENOTO!","")</f>
        <v>VNESI CENO NA ENOTO!</v>
      </c>
    </row>
    <row r="124" spans="1:13" ht="12.75" customHeight="1">
      <c r="A124" s="57"/>
      <c r="B124" s="101"/>
      <c r="D124" s="16"/>
      <c r="E124" s="1"/>
      <c r="F124" s="17"/>
      <c r="H124" s="24"/>
    </row>
    <row r="125" spans="1:13" ht="117.75">
      <c r="A125" s="57">
        <f t="shared" ref="A125" si="12">1+A123</f>
        <v>5</v>
      </c>
      <c r="B125" s="108" t="s">
        <v>144</v>
      </c>
      <c r="C125" s="78" t="s">
        <v>8</v>
      </c>
      <c r="D125" s="109">
        <f>+D141*0.2</f>
        <v>7</v>
      </c>
      <c r="E125" s="1"/>
      <c r="F125" s="17">
        <f>D125*E125</f>
        <v>0</v>
      </c>
      <c r="H125" s="24" t="str">
        <f>IF(E125="","VNESI CENO NA ENOTO!","")</f>
        <v>VNESI CENO NA ENOTO!</v>
      </c>
      <c r="M125" s="110"/>
    </row>
    <row r="126" spans="1:13" ht="13.5" thickBot="1">
      <c r="A126" s="61"/>
      <c r="B126" s="62"/>
      <c r="C126" s="42"/>
      <c r="D126" s="63"/>
      <c r="E126" s="63"/>
      <c r="F126" s="64"/>
    </row>
    <row r="127" spans="1:13" ht="13.5" thickTop="1">
      <c r="A127" s="57"/>
      <c r="B127" s="65" t="s">
        <v>16</v>
      </c>
      <c r="D127" s="16"/>
      <c r="E127" s="16"/>
      <c r="F127" s="66">
        <f>+SUM(F97:F126)</f>
        <v>0</v>
      </c>
    </row>
    <row r="128" spans="1:13">
      <c r="A128" s="57"/>
      <c r="B128" s="65"/>
      <c r="D128" s="16"/>
      <c r="E128" s="16"/>
      <c r="F128" s="66"/>
    </row>
    <row r="129" spans="1:12" ht="18">
      <c r="A129" s="53" t="s">
        <v>17</v>
      </c>
      <c r="B129" s="54" t="s">
        <v>20</v>
      </c>
      <c r="D129" s="16"/>
      <c r="E129" s="16"/>
      <c r="F129" s="66"/>
    </row>
    <row r="130" spans="1:12">
      <c r="A130" s="57"/>
      <c r="B130" s="65"/>
      <c r="D130" s="16"/>
      <c r="E130" s="16"/>
      <c r="F130" s="66"/>
    </row>
    <row r="131" spans="1:12" ht="59.25" customHeight="1">
      <c r="A131" s="57"/>
      <c r="B131" s="162" t="s">
        <v>59</v>
      </c>
      <c r="C131" s="163"/>
      <c r="D131" s="163"/>
      <c r="E131" s="163"/>
      <c r="F131" s="163"/>
    </row>
    <row r="132" spans="1:12">
      <c r="A132" s="57"/>
      <c r="B132" s="18"/>
      <c r="D132" s="16"/>
      <c r="E132" s="1"/>
      <c r="F132" s="17"/>
      <c r="H132" s="24"/>
    </row>
    <row r="133" spans="1:12" ht="61.5" customHeight="1">
      <c r="A133" s="57">
        <v>1</v>
      </c>
      <c r="B133" s="18" t="s">
        <v>131</v>
      </c>
      <c r="C133" s="15" t="s">
        <v>7</v>
      </c>
      <c r="D133" s="16">
        <f>+D75</f>
        <v>100</v>
      </c>
      <c r="E133" s="1"/>
      <c r="F133" s="17">
        <f>D133*E133</f>
        <v>0</v>
      </c>
      <c r="H133" s="24" t="str">
        <f t="shared" ref="H133" si="13">IF(E133="","VNESI CENA NA ENOTO!","")</f>
        <v>VNESI CENA NA ENOTO!</v>
      </c>
      <c r="K133" s="22"/>
      <c r="L133" s="22"/>
    </row>
    <row r="134" spans="1:12" ht="12.75" customHeight="1">
      <c r="A134" s="57"/>
      <c r="B134" s="18"/>
      <c r="D134" s="16"/>
      <c r="E134" s="16"/>
      <c r="F134" s="17"/>
      <c r="H134" s="24"/>
      <c r="K134" s="22"/>
      <c r="L134" s="22"/>
    </row>
    <row r="135" spans="1:12" ht="61.5" customHeight="1">
      <c r="A135" s="57">
        <f t="shared" ref="A135:A141" si="14">1+A133</f>
        <v>2</v>
      </c>
      <c r="B135" s="18" t="s">
        <v>132</v>
      </c>
      <c r="C135" s="15" t="s">
        <v>7</v>
      </c>
      <c r="D135" s="16">
        <f>+D77+25</f>
        <v>125</v>
      </c>
      <c r="E135" s="1"/>
      <c r="F135" s="17">
        <f>D135*E135</f>
        <v>0</v>
      </c>
      <c r="H135" s="24" t="str">
        <f t="shared" ref="H135" si="15">IF(E135="","VNESI CENA NA ENOTO!","")</f>
        <v>VNESI CENA NA ENOTO!</v>
      </c>
      <c r="K135" s="22"/>
      <c r="L135" s="22"/>
    </row>
    <row r="136" spans="1:12">
      <c r="A136" s="57"/>
      <c r="B136" s="18"/>
      <c r="D136" s="16"/>
      <c r="E136" s="16"/>
      <c r="F136" s="17"/>
      <c r="H136" s="24"/>
      <c r="K136" s="22"/>
      <c r="L136" s="22"/>
    </row>
    <row r="137" spans="1:12" ht="76.5">
      <c r="A137" s="57">
        <f t="shared" si="14"/>
        <v>3</v>
      </c>
      <c r="B137" s="18" t="s">
        <v>129</v>
      </c>
      <c r="C137" s="15" t="s">
        <v>6</v>
      </c>
      <c r="D137" s="16">
        <f>D75*1.5</f>
        <v>150</v>
      </c>
      <c r="E137" s="1"/>
      <c r="F137" s="17">
        <f>D137*E137</f>
        <v>0</v>
      </c>
      <c r="H137" s="24"/>
      <c r="J137" s="122"/>
    </row>
    <row r="139" spans="1:12" ht="76.5">
      <c r="A139" s="57">
        <f t="shared" si="14"/>
        <v>4</v>
      </c>
      <c r="B139" s="18" t="s">
        <v>147</v>
      </c>
      <c r="C139" s="15" t="s">
        <v>6</v>
      </c>
      <c r="D139" s="60">
        <v>35</v>
      </c>
      <c r="E139" s="1"/>
      <c r="F139" s="17">
        <f>D139*E139</f>
        <v>0</v>
      </c>
      <c r="H139" s="24" t="str">
        <f>IF(E139="","VNESI CENO NA ENOTO!","")</f>
        <v>VNESI CENO NA ENOTO!</v>
      </c>
    </row>
    <row r="140" spans="1:12">
      <c r="B140" s="18"/>
      <c r="D140" s="60"/>
      <c r="E140" s="16"/>
      <c r="F140" s="17"/>
      <c r="H140" s="24"/>
    </row>
    <row r="141" spans="1:12" ht="63.75">
      <c r="A141" s="57">
        <f t="shared" si="14"/>
        <v>5</v>
      </c>
      <c r="B141" s="18" t="s">
        <v>138</v>
      </c>
      <c r="C141" s="15" t="s">
        <v>6</v>
      </c>
      <c r="D141" s="60">
        <v>35</v>
      </c>
      <c r="E141" s="1"/>
      <c r="F141" s="17">
        <f>D141*E141</f>
        <v>0</v>
      </c>
      <c r="H141" s="24" t="str">
        <f>IF(E141="","VNESI CENO NA ENOTO!","")</f>
        <v>VNESI CENO NA ENOTO!</v>
      </c>
    </row>
    <row r="143" spans="1:12" ht="25.5">
      <c r="A143" s="57">
        <v>6</v>
      </c>
      <c r="B143" s="18" t="s">
        <v>139</v>
      </c>
      <c r="C143" s="15" t="s">
        <v>7</v>
      </c>
      <c r="D143" s="16">
        <v>5</v>
      </c>
      <c r="E143" s="1"/>
      <c r="F143" s="17">
        <f>D143*E143</f>
        <v>0</v>
      </c>
      <c r="H143" s="24" t="str">
        <f>IF(E143="","VNESI CENO NA ENOTO!","")</f>
        <v>VNESI CENO NA ENOTO!</v>
      </c>
    </row>
    <row r="144" spans="1:12" ht="13.5" thickBot="1">
      <c r="A144" s="73"/>
      <c r="B144" s="73"/>
      <c r="C144" s="42"/>
      <c r="D144" s="63"/>
      <c r="E144" s="63"/>
      <c r="F144" s="74"/>
    </row>
    <row r="145" spans="1:8" ht="13.5" thickTop="1">
      <c r="A145" s="57"/>
      <c r="B145" s="65" t="s">
        <v>16</v>
      </c>
      <c r="D145" s="16"/>
      <c r="E145" s="16"/>
      <c r="F145" s="66">
        <f>SUM(F132:F144)</f>
        <v>0</v>
      </c>
    </row>
    <row r="146" spans="1:8">
      <c r="A146" s="57"/>
      <c r="B146" s="65"/>
      <c r="D146" s="16"/>
      <c r="E146" s="16"/>
      <c r="F146" s="17"/>
    </row>
    <row r="147" spans="1:8" ht="18" customHeight="1">
      <c r="A147" s="54" t="s">
        <v>19</v>
      </c>
      <c r="B147" s="54" t="s">
        <v>18</v>
      </c>
      <c r="D147" s="60"/>
      <c r="E147" s="9"/>
      <c r="F147" s="17"/>
    </row>
    <row r="148" spans="1:8">
      <c r="A148" s="57"/>
      <c r="B148" s="75"/>
      <c r="D148" s="60"/>
      <c r="E148" s="76"/>
      <c r="F148" s="17"/>
    </row>
    <row r="149" spans="1:8" ht="18">
      <c r="A149" s="53"/>
      <c r="B149" s="67" t="s">
        <v>60</v>
      </c>
      <c r="C149" s="67"/>
      <c r="D149" s="67"/>
      <c r="E149" s="67"/>
      <c r="F149" s="67"/>
    </row>
    <row r="150" spans="1:8" ht="15">
      <c r="A150" s="57"/>
      <c r="B150" s="158" t="s">
        <v>91</v>
      </c>
      <c r="C150" s="159"/>
      <c r="D150" s="159"/>
      <c r="E150" s="159"/>
      <c r="F150" s="159"/>
      <c r="G150" s="19"/>
    </row>
    <row r="151" spans="1:8" ht="58.15" customHeight="1">
      <c r="A151" s="57"/>
      <c r="B151" s="158" t="s">
        <v>90</v>
      </c>
      <c r="C151" s="159"/>
      <c r="D151" s="159"/>
      <c r="E151" s="159"/>
      <c r="F151" s="159"/>
      <c r="G151" s="19"/>
    </row>
    <row r="152" spans="1:8" ht="58.15" customHeight="1">
      <c r="A152" s="57"/>
      <c r="B152" s="158" t="s">
        <v>92</v>
      </c>
      <c r="C152" s="159"/>
      <c r="D152" s="159"/>
      <c r="E152" s="159"/>
      <c r="F152" s="159"/>
      <c r="G152" s="19"/>
    </row>
    <row r="153" spans="1:8" ht="181.5" customHeight="1">
      <c r="A153" s="57"/>
      <c r="B153" s="160" t="s">
        <v>93</v>
      </c>
      <c r="C153" s="161"/>
      <c r="D153" s="161"/>
      <c r="E153" s="161"/>
      <c r="F153" s="161"/>
      <c r="G153" s="19"/>
    </row>
    <row r="154" spans="1:8" ht="15">
      <c r="A154" s="57"/>
      <c r="B154" s="23"/>
      <c r="C154" s="21"/>
      <c r="D154" s="21"/>
      <c r="E154" s="21"/>
      <c r="F154" s="21"/>
      <c r="G154" s="19"/>
    </row>
    <row r="155" spans="1:8" ht="63.75">
      <c r="A155" s="57">
        <v>1</v>
      </c>
      <c r="B155" s="102" t="s">
        <v>95</v>
      </c>
      <c r="C155" s="78" t="s">
        <v>7</v>
      </c>
      <c r="D155" s="60">
        <v>3760</v>
      </c>
      <c r="E155" s="2"/>
      <c r="F155" s="17">
        <f>D155*E155</f>
        <v>0</v>
      </c>
      <c r="H155" s="24" t="str">
        <f>IF(E155="","VNESI CENO NA ENOTO!","")</f>
        <v>VNESI CENO NA ENOTO!</v>
      </c>
    </row>
    <row r="156" spans="1:8">
      <c r="A156" s="57"/>
      <c r="B156" s="102"/>
      <c r="C156" s="78"/>
      <c r="D156" s="60"/>
      <c r="E156" s="2"/>
      <c r="F156" s="17"/>
      <c r="H156" s="24"/>
    </row>
    <row r="157" spans="1:8" ht="89.25">
      <c r="A157" s="57">
        <f>1+A155</f>
        <v>2</v>
      </c>
      <c r="B157" s="102" t="s">
        <v>133</v>
      </c>
      <c r="C157" s="78" t="s">
        <v>7</v>
      </c>
      <c r="D157" s="60">
        <v>3780</v>
      </c>
      <c r="E157" s="2"/>
      <c r="F157" s="17">
        <f>D157*E157</f>
        <v>0</v>
      </c>
      <c r="H157" s="24" t="str">
        <f>IF(E157="","VNESI CENO NA ENOTO!","")</f>
        <v>VNESI CENO NA ENOTO!</v>
      </c>
    </row>
    <row r="158" spans="1:8">
      <c r="A158" s="57"/>
      <c r="B158" s="79"/>
      <c r="D158" s="60"/>
      <c r="E158" s="76"/>
      <c r="F158" s="17"/>
    </row>
    <row r="159" spans="1:8" ht="114.75">
      <c r="A159" s="57">
        <f>1+A157</f>
        <v>3</v>
      </c>
      <c r="B159" s="18" t="s">
        <v>94</v>
      </c>
      <c r="C159" s="78" t="s">
        <v>7</v>
      </c>
      <c r="D159" s="60">
        <v>2130</v>
      </c>
      <c r="E159" s="3"/>
      <c r="F159" s="80">
        <f>D159*E159</f>
        <v>0</v>
      </c>
      <c r="H159" s="24" t="str">
        <f>IF(E159="","VNESI CENO NA ENOTO!","")</f>
        <v>VNESI CENO NA ENOTO!</v>
      </c>
    </row>
    <row r="160" spans="1:8">
      <c r="A160" s="57"/>
      <c r="B160" s="75"/>
      <c r="D160" s="60"/>
      <c r="E160" s="76"/>
      <c r="F160" s="80"/>
    </row>
    <row r="161" spans="1:17" ht="24.75" customHeight="1">
      <c r="A161" s="57">
        <f>1+A159</f>
        <v>4</v>
      </c>
      <c r="B161" s="75" t="s">
        <v>27</v>
      </c>
      <c r="C161" s="15" t="s">
        <v>7</v>
      </c>
      <c r="D161" s="60">
        <v>4500</v>
      </c>
      <c r="E161" s="2"/>
      <c r="F161" s="80">
        <f>D161*E161</f>
        <v>0</v>
      </c>
      <c r="H161" s="24" t="str">
        <f>IF(E161="","VNESI CENO NA ENOTO!","")</f>
        <v>VNESI CENO NA ENOTO!</v>
      </c>
    </row>
    <row r="162" spans="1:17" ht="12.75" customHeight="1">
      <c r="A162" s="57"/>
      <c r="B162" s="75"/>
      <c r="D162" s="60"/>
      <c r="E162" s="9"/>
      <c r="F162" s="80"/>
    </row>
    <row r="163" spans="1:17" ht="233.45" customHeight="1">
      <c r="A163" s="57">
        <f>1+A161</f>
        <v>5</v>
      </c>
      <c r="B163" s="81" t="s">
        <v>134</v>
      </c>
      <c r="C163" s="15" t="s">
        <v>5</v>
      </c>
      <c r="D163" s="60">
        <v>6</v>
      </c>
      <c r="E163" s="20"/>
      <c r="F163" s="80">
        <f>D163*E163</f>
        <v>0</v>
      </c>
      <c r="H163" s="24" t="str">
        <f>IF(E163="","VNESI CENO NA ENOTO!","")</f>
        <v>VNESI CENO NA ENOTO!</v>
      </c>
    </row>
    <row r="164" spans="1:17" ht="12.75" customHeight="1">
      <c r="A164" s="57"/>
      <c r="B164" s="81"/>
      <c r="D164" s="60"/>
      <c r="E164" s="60"/>
      <c r="F164" s="17"/>
    </row>
    <row r="165" spans="1:17" ht="229.5">
      <c r="A165" s="57">
        <f>1+A163</f>
        <v>6</v>
      </c>
      <c r="B165" s="81" t="s">
        <v>135</v>
      </c>
      <c r="C165" s="15" t="s">
        <v>5</v>
      </c>
      <c r="D165" s="60">
        <v>22</v>
      </c>
      <c r="E165" s="20"/>
      <c r="F165" s="80">
        <f>D165*E165</f>
        <v>0</v>
      </c>
      <c r="H165" s="24" t="str">
        <f>IF(E165="","VNESI CENO NA ENOTO!","")</f>
        <v>VNESI CENO NA ENOTO!</v>
      </c>
    </row>
    <row r="166" spans="1:17">
      <c r="A166" s="57"/>
      <c r="B166" s="81"/>
      <c r="D166" s="60"/>
      <c r="E166" s="20"/>
      <c r="F166" s="80"/>
      <c r="H166" s="24"/>
    </row>
    <row r="167" spans="1:17" ht="25.5">
      <c r="A167" s="57">
        <f>1+A165</f>
        <v>7</v>
      </c>
      <c r="B167" s="81" t="s">
        <v>142</v>
      </c>
      <c r="C167" s="15" t="s">
        <v>5</v>
      </c>
      <c r="D167" s="60">
        <v>2</v>
      </c>
      <c r="E167" s="20"/>
      <c r="F167" s="80">
        <f>D167*E167</f>
        <v>0</v>
      </c>
      <c r="H167" s="24" t="str">
        <f>IF(E167="","VNESI CENO NA ENOTO!","")</f>
        <v>VNESI CENO NA ENOTO!</v>
      </c>
    </row>
    <row r="168" spans="1:17">
      <c r="A168" s="57"/>
      <c r="B168" s="81"/>
      <c r="C168" s="13"/>
      <c r="D168" s="13"/>
      <c r="E168" s="13"/>
      <c r="F168" s="13"/>
    </row>
    <row r="169" spans="1:17" ht="38.25">
      <c r="A169" s="57">
        <f>1+A167</f>
        <v>8</v>
      </c>
      <c r="B169" s="18" t="s">
        <v>96</v>
      </c>
      <c r="C169" s="78" t="s">
        <v>5</v>
      </c>
      <c r="D169" s="60">
        <f>2*(D165+D163)+5</f>
        <v>61</v>
      </c>
      <c r="E169" s="103"/>
      <c r="F169" s="80">
        <f>D169*E169</f>
        <v>0</v>
      </c>
      <c r="H169" s="24" t="str">
        <f>IF(E169="","VNESI CENO NA ENOTO!","")</f>
        <v>VNESI CENO NA ENOTO!</v>
      </c>
    </row>
    <row r="170" spans="1:17" ht="12.75" customHeight="1">
      <c r="A170" s="57"/>
      <c r="B170" s="104"/>
      <c r="D170" s="60"/>
      <c r="E170" s="20"/>
      <c r="F170" s="17"/>
      <c r="H170" s="24"/>
      <c r="I170" s="22"/>
    </row>
    <row r="171" spans="1:17" ht="51">
      <c r="A171" s="57">
        <f>1+A169</f>
        <v>9</v>
      </c>
      <c r="B171" s="81" t="s">
        <v>152</v>
      </c>
      <c r="C171" s="15" t="s">
        <v>33</v>
      </c>
      <c r="D171" s="60">
        <v>3</v>
      </c>
      <c r="E171" s="20"/>
      <c r="F171" s="17">
        <f>D171*E171</f>
        <v>0</v>
      </c>
      <c r="H171" s="24" t="str">
        <f>IF(E171="","VNESI CENO NA ENOTO!","")</f>
        <v>VNESI CENO NA ENOTO!</v>
      </c>
    </row>
    <row r="172" spans="1:17" ht="12.75" customHeight="1">
      <c r="A172" s="57"/>
      <c r="B172" s="81"/>
      <c r="D172" s="60"/>
      <c r="E172" s="60"/>
      <c r="F172" s="17"/>
    </row>
    <row r="173" spans="1:17" ht="51.75" customHeight="1">
      <c r="A173" s="57">
        <f>1+A171</f>
        <v>10</v>
      </c>
      <c r="B173" s="81" t="s">
        <v>137</v>
      </c>
      <c r="C173" s="15" t="s">
        <v>33</v>
      </c>
      <c r="D173" s="60">
        <v>1</v>
      </c>
      <c r="E173" s="20"/>
      <c r="F173" s="17">
        <f>D173*E173</f>
        <v>0</v>
      </c>
      <c r="H173" s="24" t="str">
        <f>IF(E173="","VNESI CENA NA ENOTO!","")</f>
        <v>VNESI CENA NA ENOTO!</v>
      </c>
    </row>
    <row r="174" spans="1:17" ht="11.25" customHeight="1">
      <c r="A174" s="57"/>
      <c r="B174" s="104"/>
      <c r="D174" s="60"/>
      <c r="E174" s="20"/>
      <c r="F174" s="17"/>
    </row>
    <row r="175" spans="1:17" ht="76.5">
      <c r="A175" s="57">
        <f t="shared" ref="A175:A177" si="16">1+A173</f>
        <v>11</v>
      </c>
      <c r="B175" s="81" t="s">
        <v>143</v>
      </c>
      <c r="C175" s="15" t="s">
        <v>33</v>
      </c>
      <c r="D175" s="60">
        <v>2</v>
      </c>
      <c r="E175" s="20"/>
      <c r="F175" s="17">
        <f>D175*E175</f>
        <v>0</v>
      </c>
      <c r="H175" s="24" t="str">
        <f>IF(E175="","VNESI CENO NA ENOTO!","")</f>
        <v>VNESI CENO NA ENOTO!</v>
      </c>
      <c r="I175" s="15"/>
      <c r="J175" s="60"/>
      <c r="K175" s="20"/>
      <c r="L175" s="17"/>
      <c r="M175" s="15"/>
      <c r="N175" s="60"/>
      <c r="O175" s="20"/>
      <c r="P175" s="17"/>
      <c r="Q175" s="22"/>
    </row>
    <row r="176" spans="1:17">
      <c r="A176" s="57"/>
      <c r="B176" s="81"/>
      <c r="D176" s="60"/>
      <c r="E176" s="20"/>
      <c r="F176" s="17"/>
      <c r="H176" s="24"/>
      <c r="I176" s="15"/>
      <c r="J176" s="60"/>
      <c r="K176" s="20"/>
      <c r="L176" s="17"/>
      <c r="M176" s="15"/>
      <c r="N176" s="60"/>
      <c r="O176" s="20"/>
      <c r="P176" s="17"/>
      <c r="Q176" s="22"/>
    </row>
    <row r="177" spans="1:18" ht="63.75">
      <c r="A177" s="57">
        <f t="shared" si="16"/>
        <v>12</v>
      </c>
      <c r="B177" s="120" t="s">
        <v>100</v>
      </c>
      <c r="C177" s="15" t="s">
        <v>33</v>
      </c>
      <c r="D177" s="60">
        <v>20</v>
      </c>
      <c r="E177" s="20"/>
      <c r="F177" s="17">
        <f>D177*E177</f>
        <v>0</v>
      </c>
      <c r="H177" s="24" t="str">
        <f>IF(E177="","VNESI CENO NA ENOTO!","")</f>
        <v>VNESI CENO NA ENOTO!</v>
      </c>
    </row>
    <row r="178" spans="1:18" ht="12.75" customHeight="1">
      <c r="A178" s="57"/>
      <c r="B178" s="81"/>
      <c r="D178" s="60"/>
      <c r="E178" s="60"/>
      <c r="F178" s="17"/>
    </row>
    <row r="179" spans="1:18" customFormat="1" ht="89.25">
      <c r="A179" s="57">
        <f>1+A177</f>
        <v>13</v>
      </c>
      <c r="B179" s="81" t="s">
        <v>136</v>
      </c>
      <c r="C179" s="15" t="s">
        <v>5</v>
      </c>
      <c r="D179" s="60">
        <v>9</v>
      </c>
      <c r="E179" s="20"/>
      <c r="F179" s="17">
        <f>SUM(E179*D179)</f>
        <v>0</v>
      </c>
      <c r="G179" s="13"/>
      <c r="H179" s="24" t="str">
        <f>IF(E179="","VNESI CENO NA ENOTO!","")</f>
        <v>VNESI CENO NA ENOTO!</v>
      </c>
      <c r="L179" s="70"/>
    </row>
    <row r="180" spans="1:18">
      <c r="B180" s="81"/>
      <c r="D180" s="60"/>
      <c r="E180" s="20"/>
      <c r="F180" s="17"/>
      <c r="H180" s="111"/>
    </row>
    <row r="181" spans="1:18" ht="178.5">
      <c r="A181" s="57">
        <f>1+A179</f>
        <v>14</v>
      </c>
      <c r="B181" s="81" t="s">
        <v>153</v>
      </c>
      <c r="C181" s="15" t="s">
        <v>5</v>
      </c>
      <c r="D181" s="16">
        <v>1</v>
      </c>
      <c r="E181" s="1"/>
      <c r="F181" s="17">
        <f>D181*E181</f>
        <v>0</v>
      </c>
      <c r="H181" s="24" t="str">
        <f>IF(E181="","VNESI CENO NA ENOTO!","")</f>
        <v>VNESI CENO NA ENOTO!</v>
      </c>
    </row>
    <row r="182" spans="1:18">
      <c r="A182" s="57"/>
      <c r="B182" s="81"/>
      <c r="D182" s="16"/>
      <c r="E182" s="16"/>
      <c r="F182" s="17"/>
      <c r="H182" s="24"/>
    </row>
    <row r="183" spans="1:18" ht="38.25">
      <c r="A183" s="57">
        <f>1+A181</f>
        <v>15</v>
      </c>
      <c r="B183" s="77" t="s">
        <v>180</v>
      </c>
      <c r="C183" s="15" t="s">
        <v>7</v>
      </c>
      <c r="D183" s="60">
        <v>20</v>
      </c>
      <c r="E183" s="20"/>
      <c r="F183" s="17">
        <f>D183*E183</f>
        <v>0</v>
      </c>
      <c r="H183" s="24" t="str">
        <f>IF(E183="","VNESI CENO NA ENOTO!","")</f>
        <v>VNESI CENO NA ENOTO!</v>
      </c>
      <c r="I183" s="15"/>
      <c r="J183" s="60"/>
      <c r="K183" s="60"/>
      <c r="L183" s="60"/>
      <c r="M183" s="17"/>
      <c r="N183" s="123"/>
      <c r="O183" s="60"/>
      <c r="P183" s="60"/>
      <c r="Q183" s="17"/>
      <c r="R183" s="22"/>
    </row>
    <row r="184" spans="1:18">
      <c r="A184" s="57"/>
      <c r="B184" s="81"/>
      <c r="D184" s="60"/>
      <c r="E184" s="16"/>
      <c r="F184" s="17"/>
      <c r="H184" s="24"/>
    </row>
    <row r="185" spans="1:18" ht="51">
      <c r="A185" s="57">
        <f>1+A183</f>
        <v>16</v>
      </c>
      <c r="B185" s="77" t="s">
        <v>148</v>
      </c>
      <c r="C185" s="15" t="s">
        <v>33</v>
      </c>
      <c r="D185" s="60">
        <v>1</v>
      </c>
      <c r="E185" s="20"/>
      <c r="F185" s="17">
        <f>D185*E185</f>
        <v>0</v>
      </c>
      <c r="H185" s="24" t="str">
        <f>IF(E185="","VNESI CENO NA ENOTO!","")</f>
        <v>VNESI CENO NA ENOTO!</v>
      </c>
      <c r="I185" s="15"/>
      <c r="J185" s="60"/>
      <c r="K185" s="60"/>
      <c r="L185" s="60"/>
      <c r="M185" s="17"/>
      <c r="N185" s="123"/>
      <c r="O185" s="60"/>
      <c r="P185" s="60"/>
      <c r="Q185" s="17"/>
      <c r="R185" s="22"/>
    </row>
    <row r="186" spans="1:18">
      <c r="A186" s="57"/>
      <c r="B186" s="81"/>
      <c r="D186" s="60"/>
      <c r="E186" s="16"/>
      <c r="F186" s="17"/>
      <c r="H186" s="24"/>
    </row>
    <row r="187" spans="1:18" ht="63.75">
      <c r="A187" s="57">
        <f t="shared" ref="A187" si="17">1+A185</f>
        <v>17</v>
      </c>
      <c r="B187" s="81" t="s">
        <v>141</v>
      </c>
      <c r="C187" s="15" t="s">
        <v>33</v>
      </c>
      <c r="D187" s="60">
        <v>1</v>
      </c>
      <c r="E187" s="20"/>
      <c r="F187" s="17">
        <f>D187*E187</f>
        <v>0</v>
      </c>
      <c r="H187" s="24" t="str">
        <f>IF(E187="","VNESI CENO NA ENOTO!","")</f>
        <v>VNESI CENO NA ENOTO!</v>
      </c>
      <c r="I187" s="15"/>
      <c r="J187" s="60"/>
      <c r="K187" s="60"/>
      <c r="L187" s="60"/>
      <c r="M187" s="17"/>
      <c r="N187" s="15"/>
      <c r="O187" s="60"/>
      <c r="P187" s="60"/>
      <c r="Q187" s="17"/>
      <c r="R187" s="22"/>
    </row>
    <row r="188" spans="1:18">
      <c r="A188" s="57"/>
      <c r="B188" s="81"/>
      <c r="D188" s="60"/>
      <c r="E188" s="16"/>
      <c r="F188" s="17"/>
      <c r="H188" s="24"/>
    </row>
    <row r="189" spans="1:18" ht="46.15" customHeight="1">
      <c r="A189" s="57">
        <f t="shared" ref="A189" si="18">1+A187</f>
        <v>18</v>
      </c>
      <c r="B189" s="81" t="s">
        <v>37</v>
      </c>
      <c r="D189" s="60"/>
      <c r="E189" s="16"/>
      <c r="F189" s="17"/>
    </row>
    <row r="190" spans="1:18" ht="15" customHeight="1">
      <c r="A190" s="82" t="s">
        <v>29</v>
      </c>
      <c r="B190" s="71" t="s">
        <v>34</v>
      </c>
      <c r="C190" s="72" t="s">
        <v>35</v>
      </c>
      <c r="D190" s="60">
        <v>15</v>
      </c>
      <c r="E190" s="20"/>
      <c r="F190" s="17">
        <f>D190*E190</f>
        <v>0</v>
      </c>
      <c r="H190" s="24" t="str">
        <f t="shared" ref="H190:H193" si="19">IF(E190="","VNESI CENO NA ENOTO!","")</f>
        <v>VNESI CENO NA ENOTO!</v>
      </c>
    </row>
    <row r="191" spans="1:18" ht="15" customHeight="1">
      <c r="A191" s="82" t="s">
        <v>30</v>
      </c>
      <c r="B191" s="71" t="s">
        <v>36</v>
      </c>
      <c r="C191" s="72" t="s">
        <v>35</v>
      </c>
      <c r="D191" s="60">
        <v>15</v>
      </c>
      <c r="E191" s="20"/>
      <c r="F191" s="17">
        <f>D191*E191</f>
        <v>0</v>
      </c>
      <c r="H191" s="24" t="str">
        <f t="shared" si="19"/>
        <v>VNESI CENO NA ENOTO!</v>
      </c>
    </row>
    <row r="192" spans="1:18" ht="15" customHeight="1">
      <c r="A192" s="82" t="s">
        <v>31</v>
      </c>
      <c r="B192" s="71" t="s">
        <v>57</v>
      </c>
      <c r="C192" s="72" t="s">
        <v>35</v>
      </c>
      <c r="D192" s="60">
        <v>8</v>
      </c>
      <c r="E192" s="20"/>
      <c r="F192" s="17">
        <f>D192*E192</f>
        <v>0</v>
      </c>
      <c r="H192" s="24" t="str">
        <f t="shared" si="19"/>
        <v>VNESI CENO NA ENOTO!</v>
      </c>
    </row>
    <row r="193" spans="1:8" ht="15" customHeight="1">
      <c r="A193" s="82" t="s">
        <v>32</v>
      </c>
      <c r="B193" s="71" t="s">
        <v>58</v>
      </c>
      <c r="C193" s="72" t="s">
        <v>35</v>
      </c>
      <c r="D193" s="60">
        <v>18</v>
      </c>
      <c r="E193" s="20"/>
      <c r="F193" s="17">
        <f>D193*E193</f>
        <v>0</v>
      </c>
      <c r="H193" s="24" t="str">
        <f t="shared" si="19"/>
        <v>VNESI CENO NA ENOTO!</v>
      </c>
    </row>
    <row r="194" spans="1:8" ht="13.5" thickBot="1">
      <c r="A194" s="61"/>
      <c r="B194" s="83"/>
      <c r="C194" s="42"/>
      <c r="D194" s="42"/>
      <c r="E194" s="84"/>
      <c r="F194" s="85"/>
    </row>
    <row r="195" spans="1:8" ht="13.5" thickTop="1">
      <c r="A195" s="57"/>
      <c r="B195" s="65" t="s">
        <v>16</v>
      </c>
      <c r="D195" s="60"/>
      <c r="E195" s="16"/>
      <c r="F195" s="66">
        <f>SUM(F154:F194)</f>
        <v>0</v>
      </c>
    </row>
    <row r="196" spans="1:8">
      <c r="A196" s="57"/>
      <c r="B196" s="65"/>
      <c r="D196" s="60"/>
      <c r="E196" s="16"/>
      <c r="F196" s="66"/>
    </row>
    <row r="197" spans="1:8" ht="18">
      <c r="A197" s="53" t="s">
        <v>21</v>
      </c>
      <c r="B197" s="54" t="s">
        <v>22</v>
      </c>
      <c r="D197" s="16"/>
      <c r="E197" s="86"/>
      <c r="F197" s="86"/>
    </row>
    <row r="199" spans="1:8">
      <c r="A199" s="57">
        <v>1</v>
      </c>
      <c r="B199" s="79" t="s">
        <v>23</v>
      </c>
      <c r="C199" s="15" t="s">
        <v>24</v>
      </c>
      <c r="D199" s="16">
        <v>5</v>
      </c>
      <c r="E199" s="60">
        <f>F83+F127+F145+F195</f>
        <v>0</v>
      </c>
      <c r="F199" s="60">
        <f>D199*E199/100</f>
        <v>0</v>
      </c>
      <c r="H199" s="24" t="str">
        <f>IF(E199="","VNESI CENO NA ENOTO!","")</f>
        <v/>
      </c>
    </row>
    <row r="200" spans="1:8" ht="13.5" thickBot="1">
      <c r="A200" s="87"/>
      <c r="B200" s="88"/>
      <c r="C200" s="42"/>
      <c r="D200" s="8"/>
      <c r="E200" s="8"/>
      <c r="F200" s="8"/>
    </row>
    <row r="201" spans="1:8" ht="13.5" thickTop="1">
      <c r="A201" s="57"/>
      <c r="B201" s="65" t="s">
        <v>16</v>
      </c>
      <c r="D201" s="16"/>
      <c r="E201" s="16"/>
      <c r="F201" s="66">
        <f>SUM(F199:F200)</f>
        <v>0</v>
      </c>
    </row>
  </sheetData>
  <sheetProtection selectLockedCells="1"/>
  <mergeCells count="58">
    <mergeCell ref="B151:F151"/>
    <mergeCell ref="B152:F152"/>
    <mergeCell ref="B153:F153"/>
    <mergeCell ref="A14:G14"/>
    <mergeCell ref="B91:F91"/>
    <mergeCell ref="B92:F92"/>
    <mergeCell ref="B93:F93"/>
    <mergeCell ref="B94:F94"/>
    <mergeCell ref="B131:F131"/>
    <mergeCell ref="B150:F150"/>
    <mergeCell ref="B47:F47"/>
    <mergeCell ref="B48:F48"/>
    <mergeCell ref="B49:F49"/>
    <mergeCell ref="B50:F50"/>
    <mergeCell ref="B88:F88"/>
    <mergeCell ref="B90:F90"/>
    <mergeCell ref="B46:F46"/>
    <mergeCell ref="B35:F35"/>
    <mergeCell ref="B36:F36"/>
    <mergeCell ref="B37:F37"/>
    <mergeCell ref="B38:F38"/>
    <mergeCell ref="B39:F39"/>
    <mergeCell ref="B40:F40"/>
    <mergeCell ref="B41:F41"/>
    <mergeCell ref="B42:F42"/>
    <mergeCell ref="B43:F43"/>
    <mergeCell ref="B44:F44"/>
    <mergeCell ref="B45:F45"/>
    <mergeCell ref="B34:F34"/>
    <mergeCell ref="B23:F23"/>
    <mergeCell ref="B24:F24"/>
    <mergeCell ref="B25:F25"/>
    <mergeCell ref="B26:F26"/>
    <mergeCell ref="B27:F27"/>
    <mergeCell ref="B28:F28"/>
    <mergeCell ref="B29:F29"/>
    <mergeCell ref="B30:F30"/>
    <mergeCell ref="B31:F31"/>
    <mergeCell ref="B32:F32"/>
    <mergeCell ref="B33:F33"/>
    <mergeCell ref="B22:F22"/>
    <mergeCell ref="A7:F7"/>
    <mergeCell ref="A8:F8"/>
    <mergeCell ref="A9:F9"/>
    <mergeCell ref="A11:G11"/>
    <mergeCell ref="A13:G13"/>
    <mergeCell ref="A16:F16"/>
    <mergeCell ref="B17:F17"/>
    <mergeCell ref="B18:F18"/>
    <mergeCell ref="B19:F19"/>
    <mergeCell ref="B20:F20"/>
    <mergeCell ref="B21:F21"/>
    <mergeCell ref="A6:F6"/>
    <mergeCell ref="A1:F1"/>
    <mergeCell ref="A2:F2"/>
    <mergeCell ref="A3:F3"/>
    <mergeCell ref="A4:F4"/>
    <mergeCell ref="A5:F5"/>
  </mergeCells>
  <pageMargins left="0.9055118110236221" right="0.51181102362204722" top="1.5354330708661419" bottom="0.74803149606299213" header="0.51181102362204722" footer="0.39370078740157483"/>
  <pageSetup paperSize="9" scale="93" fitToHeight="0" orientation="portrait" r:id="rId1"/>
  <headerFooter>
    <oddHeader>&amp;L&amp;G</oddHeader>
    <oddFooter>&amp;L&amp;D&amp;R&amp;P/&amp;N</oddFooter>
  </headerFooter>
  <rowBreaks count="4" manualBreakCount="4">
    <brk id="51" max="16383" man="1"/>
    <brk id="62" max="16383" man="1"/>
    <brk id="84" max="16383" man="1"/>
    <brk id="146"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vt:lpstr>
      <vt:lpstr>1. del</vt:lpstr>
      <vt:lpstr>'1. del'!Področje_tiskanja</vt:lpstr>
      <vt:lpstr>rekapitulacija!Področje_tiskanja</vt:lpstr>
    </vt:vector>
  </TitlesOfParts>
  <Company>Projekt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Marjan Murovec</dc:creator>
  <cp:lastModifiedBy>tanja</cp:lastModifiedBy>
  <cp:lastPrinted>2026-02-26T12:57:15Z</cp:lastPrinted>
  <dcterms:created xsi:type="dcterms:W3CDTF">2010-03-16T15:15:45Z</dcterms:created>
  <dcterms:modified xsi:type="dcterms:W3CDTF">2026-05-28T07:30:50Z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6b95ba9-d50e-4074-b623-0a9711dc916f_Enabled">
    <vt:lpwstr>true</vt:lpwstr>
  </property>
  <property fmtid="{D5CDD505-2E9C-101B-9397-08002B2CF9AE}" pid="3" name="MSIP_Label_06b95ba9-d50e-4074-b623-0a9711dc916f_SetDate">
    <vt:lpwstr>2023-01-04T13:11:44Z</vt:lpwstr>
  </property>
  <property fmtid="{D5CDD505-2E9C-101B-9397-08002B2CF9AE}" pid="4" name="MSIP_Label_06b95ba9-d50e-4074-b623-0a9711dc916f_Method">
    <vt:lpwstr>Standard</vt:lpwstr>
  </property>
  <property fmtid="{D5CDD505-2E9C-101B-9397-08002B2CF9AE}" pid="5" name="MSIP_Label_06b95ba9-d50e-4074-b623-0a9711dc916f_Name">
    <vt:lpwstr>[Public]</vt:lpwstr>
  </property>
  <property fmtid="{D5CDD505-2E9C-101B-9397-08002B2CF9AE}" pid="6" name="MSIP_Label_06b95ba9-d50e-4074-b623-0a9711dc916f_SiteId">
    <vt:lpwstr>be0be093-a2ad-444c-93d9-5626e83beefc</vt:lpwstr>
  </property>
  <property fmtid="{D5CDD505-2E9C-101B-9397-08002B2CF9AE}" pid="7" name="MSIP_Label_06b95ba9-d50e-4074-b623-0a9711dc916f_ActionId">
    <vt:lpwstr>1bba5f8d-ecb6-4ea9-9817-22fc98b94e4d</vt:lpwstr>
  </property>
  <property fmtid="{D5CDD505-2E9C-101B-9397-08002B2CF9AE}" pid="8" name="MSIP_Label_06b95ba9-d50e-4074-b623-0a9711dc916f_ContentBits">
    <vt:lpwstr>0</vt:lpwstr>
  </property>
</Properties>
</file>